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6210" windowHeight="4185"/>
  </bookViews>
  <sheets>
    <sheet name="Anexa 2b-unit.locale active" sheetId="3" r:id="rId1"/>
    <sheet name="Anexa 2c-Investitii" sheetId="4" r:id="rId2"/>
  </sheets>
  <calcPr calcId="145621"/>
</workbook>
</file>

<file path=xl/calcChain.xml><?xml version="1.0" encoding="utf-8"?>
<calcChain xmlns="http://schemas.openxmlformats.org/spreadsheetml/2006/main">
  <c r="B7" i="4" l="1"/>
  <c r="B29" i="4" s="1"/>
  <c r="D25" i="4"/>
  <c r="E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E34" i="4"/>
  <c r="F34" i="4"/>
  <c r="D35" i="4"/>
  <c r="E35" i="4"/>
  <c r="F35" i="4"/>
  <c r="D36" i="4"/>
  <c r="E36" i="4"/>
  <c r="F36" i="4"/>
  <c r="F25" i="4"/>
  <c r="F7" i="4"/>
  <c r="E7" i="4"/>
  <c r="D7" i="4"/>
  <c r="C7" i="4"/>
  <c r="C35" i="4" s="1"/>
  <c r="C53" i="3"/>
  <c r="C64" i="3" s="1"/>
  <c r="D53" i="3"/>
  <c r="D64" i="3" s="1"/>
  <c r="E53" i="3"/>
  <c r="F53" i="3"/>
  <c r="C54" i="3"/>
  <c r="D54" i="3"/>
  <c r="E54" i="3"/>
  <c r="F54" i="3"/>
  <c r="C55" i="3"/>
  <c r="D55" i="3"/>
  <c r="E55" i="3"/>
  <c r="F55" i="3"/>
  <c r="C56" i="3"/>
  <c r="D56" i="3"/>
  <c r="E56" i="3"/>
  <c r="F56" i="3"/>
  <c r="C57" i="3"/>
  <c r="D57" i="3"/>
  <c r="E57" i="3"/>
  <c r="F57" i="3"/>
  <c r="C58" i="3"/>
  <c r="D58" i="3"/>
  <c r="E58" i="3"/>
  <c r="F58" i="3"/>
  <c r="C59" i="3"/>
  <c r="D59" i="3"/>
  <c r="E59" i="3"/>
  <c r="F59" i="3"/>
  <c r="C60" i="3"/>
  <c r="D60" i="3"/>
  <c r="E60" i="3"/>
  <c r="F60" i="3"/>
  <c r="C61" i="3"/>
  <c r="D61" i="3"/>
  <c r="E61" i="3"/>
  <c r="F61" i="3"/>
  <c r="C62" i="3"/>
  <c r="D62" i="3"/>
  <c r="E62" i="3"/>
  <c r="F62" i="3"/>
  <c r="C63" i="3"/>
  <c r="D63" i="3"/>
  <c r="E63" i="3"/>
  <c r="F63" i="3"/>
  <c r="B54" i="3"/>
  <c r="B55" i="3"/>
  <c r="B56" i="3"/>
  <c r="B57" i="3"/>
  <c r="B58" i="3"/>
  <c r="B59" i="3"/>
  <c r="B60" i="3"/>
  <c r="B61" i="3"/>
  <c r="B62" i="3"/>
  <c r="B63" i="3"/>
  <c r="B53" i="3"/>
  <c r="E64" i="3"/>
  <c r="F64" i="3"/>
  <c r="B64" i="3"/>
  <c r="F44" i="3"/>
  <c r="E44" i="3"/>
  <c r="D44" i="3"/>
  <c r="C44" i="3"/>
  <c r="B44" i="3"/>
  <c r="G16" i="3"/>
  <c r="G27" i="3"/>
  <c r="B77" i="3"/>
  <c r="B73" i="3" s="1"/>
  <c r="C77" i="3"/>
  <c r="C73" i="3" s="1"/>
  <c r="D77" i="3"/>
  <c r="D73" i="3" s="1"/>
  <c r="E77" i="3"/>
  <c r="E73" i="3" s="1"/>
  <c r="F77" i="3"/>
  <c r="F73" i="3" s="1"/>
  <c r="G77" i="3"/>
  <c r="G73" i="3" s="1"/>
  <c r="B16" i="3"/>
  <c r="D27" i="3" s="1"/>
  <c r="B15" i="3"/>
  <c r="E26" i="3" s="1"/>
  <c r="B14" i="3"/>
  <c r="C25" i="3" s="1"/>
  <c r="B13" i="3"/>
  <c r="D24" i="3" s="1"/>
  <c r="G15" i="3"/>
  <c r="G11" i="3"/>
  <c r="G12" i="3"/>
  <c r="G13" i="3"/>
  <c r="G24" i="3" s="1"/>
  <c r="G14" i="3"/>
  <c r="B12" i="3"/>
  <c r="C23" i="3" s="1"/>
  <c r="C24" i="3"/>
  <c r="B11" i="3"/>
  <c r="C22" i="3" s="1"/>
  <c r="B10" i="3"/>
  <c r="D21" i="3" s="1"/>
  <c r="G10" i="3"/>
  <c r="E25" i="3"/>
  <c r="B36" i="4" l="1"/>
  <c r="B32" i="4"/>
  <c r="B28" i="4"/>
  <c r="B35" i="4"/>
  <c r="B31" i="4"/>
  <c r="B27" i="4"/>
  <c r="B34" i="4"/>
  <c r="B30" i="4"/>
  <c r="B26" i="4"/>
  <c r="B33" i="4"/>
  <c r="C36" i="4"/>
  <c r="C33" i="4"/>
  <c r="C32" i="4"/>
  <c r="C31" i="4"/>
  <c r="C30" i="4"/>
  <c r="C29" i="4"/>
  <c r="C28" i="4"/>
  <c r="C27" i="4"/>
  <c r="C26" i="4"/>
  <c r="E21" i="3"/>
  <c r="C21" i="3"/>
  <c r="F24" i="3"/>
  <c r="D23" i="3"/>
  <c r="C27" i="3"/>
  <c r="F27" i="3"/>
  <c r="E27" i="3"/>
  <c r="F21" i="3"/>
  <c r="F26" i="3"/>
  <c r="C26" i="3"/>
  <c r="B26" i="3" s="1"/>
  <c r="G26" i="3"/>
  <c r="D26" i="3"/>
  <c r="D25" i="3"/>
  <c r="F25" i="3"/>
  <c r="G25" i="3"/>
  <c r="E24" i="3"/>
  <c r="G23" i="3"/>
  <c r="D22" i="3"/>
  <c r="G21" i="3"/>
  <c r="F23" i="3"/>
  <c r="G22" i="3"/>
  <c r="F22" i="3"/>
  <c r="E23" i="3"/>
  <c r="E22" i="3"/>
  <c r="B25" i="4" l="1"/>
  <c r="C25" i="4"/>
  <c r="B21" i="3"/>
  <c r="B27" i="3"/>
  <c r="B23" i="3"/>
  <c r="B24" i="3"/>
  <c r="B25" i="3"/>
  <c r="B22" i="3"/>
</calcChain>
</file>

<file path=xl/sharedStrings.xml><?xml version="1.0" encoding="utf-8"?>
<sst xmlns="http://schemas.openxmlformats.org/spreadsheetml/2006/main" count="111" uniqueCount="68">
  <si>
    <t>Total</t>
  </si>
  <si>
    <r>
      <t xml:space="preserve">0-9 </t>
    </r>
    <r>
      <rPr>
        <sz val="10"/>
        <rFont val="Arial Narrow"/>
        <family val="2"/>
        <charset val="238"/>
      </rPr>
      <t>angajaţi</t>
    </r>
  </si>
  <si>
    <r>
      <t xml:space="preserve">10-49 </t>
    </r>
    <r>
      <rPr>
        <sz val="10"/>
        <rFont val="Arial Narrow"/>
        <family val="2"/>
        <charset val="238"/>
      </rPr>
      <t>angajaţi</t>
    </r>
  </si>
  <si>
    <r>
      <t xml:space="preserve">50-249 </t>
    </r>
    <r>
      <rPr>
        <sz val="10"/>
        <rFont val="Arial Narrow"/>
        <family val="2"/>
        <charset val="238"/>
      </rPr>
      <t>angajaţi</t>
    </r>
  </si>
  <si>
    <r>
      <t xml:space="preserve">peste 250 </t>
    </r>
    <r>
      <rPr>
        <sz val="10"/>
        <rFont val="Arial Narrow"/>
        <family val="2"/>
        <charset val="238"/>
      </rPr>
      <t xml:space="preserve">angajaţi </t>
    </r>
  </si>
  <si>
    <t>- % firme -</t>
  </si>
  <si>
    <t>- nr. firme -</t>
  </si>
  <si>
    <t>Anul \ clasa de mărime</t>
  </si>
  <si>
    <r>
      <t xml:space="preserve">0-9 </t>
    </r>
    <r>
      <rPr>
        <sz val="10"/>
        <rFont val="Arial"/>
        <family val="2"/>
        <charset val="238"/>
      </rPr>
      <t>angajaţi</t>
    </r>
  </si>
  <si>
    <r>
      <t xml:space="preserve">10-49 </t>
    </r>
    <r>
      <rPr>
        <sz val="10"/>
        <rFont val="Arial"/>
        <family val="2"/>
        <charset val="238"/>
      </rPr>
      <t>angajaţi</t>
    </r>
  </si>
  <si>
    <r>
      <t xml:space="preserve">50-249 </t>
    </r>
    <r>
      <rPr>
        <sz val="10"/>
        <rFont val="Arial"/>
        <family val="2"/>
        <charset val="238"/>
      </rPr>
      <t>angajaţi</t>
    </r>
  </si>
  <si>
    <r>
      <t xml:space="preserve">peste 250 </t>
    </r>
    <r>
      <rPr>
        <sz val="10"/>
        <rFont val="Arial"/>
        <family val="2"/>
        <charset val="238"/>
      </rPr>
      <t xml:space="preserve">angajaţi </t>
    </r>
  </si>
  <si>
    <t>Total firme</t>
  </si>
  <si>
    <t>Investiţiile brute ale unităţilor locale active din industrie, construcţii, comerţ şi alte servicii</t>
  </si>
  <si>
    <t>Anexa 2b</t>
  </si>
  <si>
    <t>Anexa 2c</t>
  </si>
  <si>
    <t>Construcţii</t>
  </si>
  <si>
    <t>Hoteluri şi restaurante</t>
  </si>
  <si>
    <t>Transport, depozitare şi comunicaţii</t>
  </si>
  <si>
    <t>1) Datele statistice referitoare la comerţ în raport cu Clasificarea activităţilor din economia naţională (CAEN) includ comerţul cu ridicata şi cu amănuntul, întreţinerea şi repararea autovehiculelor, motocicletelor şi a bunurilor personale şi de uz gospodăresc</t>
  </si>
  <si>
    <t xml:space="preserve">2) Sunt incluse numai unităţile locale cu activitate de învăţământ sau sănătate şi asistenţă socială, organizate ca societăţi comerciale </t>
  </si>
  <si>
    <r>
      <t xml:space="preserve">Total IMM 
</t>
    </r>
    <r>
      <rPr>
        <sz val="10"/>
        <rFont val="Arial Narrow"/>
        <family val="2"/>
        <charset val="238"/>
      </rPr>
      <t>(0-259 angajaţi)</t>
    </r>
  </si>
  <si>
    <t>Dinamica firmelor  - unităţi locale active din industrie, construcţii, comerţ şi alte servicii - 
jud. COVASNA</t>
  </si>
  <si>
    <t xml:space="preserve"> Total</t>
  </si>
  <si>
    <t>Agricultură, vânătoare şi silvicultură</t>
  </si>
  <si>
    <t>Piscicultură şi pescuit</t>
  </si>
  <si>
    <t xml:space="preserve">Industrie - total </t>
  </si>
  <si>
    <t xml:space="preserve"> - Industrie extractivă</t>
  </si>
  <si>
    <t xml:space="preserve"> - Industrie prelucrătoare</t>
  </si>
  <si>
    <t xml:space="preserve"> - Energie electrică şi termică, gaze şi apă </t>
  </si>
  <si>
    <t>Comerţ</t>
  </si>
  <si>
    <t>Intermedieri financiare</t>
  </si>
  <si>
    <t>Tranzacţii imobiliare şi alte servicii</t>
  </si>
  <si>
    <t>Învăţământ</t>
  </si>
  <si>
    <t>Sănătate şi asistenţă socială</t>
  </si>
  <si>
    <t>Hoteluri ş restaurante</t>
  </si>
  <si>
    <t>Administraţie publică şi apărare</t>
  </si>
  <si>
    <t>Celelalte activităţi ale economiei naţionale</t>
  </si>
  <si>
    <t>NUMĂRUL MEDIU AL SALARIAŢILOR, PE ACTIVITĂŢI ALE ECONOMIEI NAŢIONALE - jud. Covasna</t>
  </si>
  <si>
    <t>Ponderea pe clase de mărime a nr. de unităţi locale active. Jud. COVASNA</t>
  </si>
  <si>
    <t xml:space="preserve">Nr. de unităţi locale active din industrie, construcţii, comerţ şi alte servicii, pe clase de mărime. Jud. COVASNA  
    </t>
  </si>
  <si>
    <t xml:space="preserve">Industrie extractivă </t>
  </si>
  <si>
    <t>Industrie prelucrătoare</t>
  </si>
  <si>
    <t xml:space="preserve">   Total</t>
  </si>
  <si>
    <t>%</t>
  </si>
  <si>
    <t>Nr. persoane</t>
  </si>
  <si>
    <r>
      <t>Activități economice</t>
    </r>
    <r>
      <rPr>
        <b/>
        <sz val="10"/>
        <color indexed="10"/>
        <rFont val="Arial"/>
        <family val="2"/>
        <charset val="238"/>
      </rPr>
      <t xml:space="preserve"> (CAEN - Rev.1)</t>
    </r>
  </si>
  <si>
    <t>Energie electrică şi termică, gaze şi apă</t>
  </si>
  <si>
    <r>
      <t xml:space="preserve">Comerţ </t>
    </r>
    <r>
      <rPr>
        <vertAlign val="superscript"/>
        <sz val="10"/>
        <color indexed="8"/>
        <rFont val="Arial Narrow"/>
        <family val="2"/>
        <charset val="238"/>
      </rPr>
      <t>1)</t>
    </r>
  </si>
  <si>
    <t xml:space="preserve">    Tranzacţii imobiliare si servicii pt. intrepr.</t>
  </si>
  <si>
    <r>
      <t>Învăţământ</t>
    </r>
    <r>
      <rPr>
        <b/>
        <sz val="10"/>
        <color indexed="8"/>
        <rFont val="Arial Narrow"/>
        <family val="2"/>
        <charset val="238"/>
      </rPr>
      <t xml:space="preserve"> </t>
    </r>
    <r>
      <rPr>
        <b/>
        <vertAlign val="superscript"/>
        <sz val="10"/>
        <color indexed="8"/>
        <rFont val="Arial Narrow"/>
        <family val="2"/>
        <charset val="238"/>
      </rPr>
      <t>2)</t>
    </r>
  </si>
  <si>
    <r>
      <t>Sănătate şi asistenţă socială</t>
    </r>
    <r>
      <rPr>
        <b/>
        <vertAlign val="superscript"/>
        <sz val="10"/>
        <color indexed="8"/>
        <rFont val="Arial Narrow"/>
        <family val="2"/>
        <charset val="238"/>
      </rPr>
      <t xml:space="preserve"> 2)</t>
    </r>
  </si>
  <si>
    <t>Alte activităţi de servicii colective,sociale şi personale</t>
  </si>
  <si>
    <t xml:space="preserve">2) Sunt incluse numai unităţile locale cu activ. de învăţământ sau sănătate şi asistenţă socială, organizate ca societăţi comerciale </t>
  </si>
  <si>
    <r>
      <t xml:space="preserve">Personalul din unităţile locale active din industrie, construcţii, comerţ şi alte servicii, pe activităţi ale economiei naţionale </t>
    </r>
    <r>
      <rPr>
        <b/>
        <sz val="10"/>
        <color indexed="10"/>
        <rFont val="Arial"/>
        <family val="2"/>
        <charset val="238"/>
      </rPr>
      <t>(CAEN - Rev.1)</t>
    </r>
    <r>
      <rPr>
        <b/>
        <sz val="10"/>
        <rFont val="Arial"/>
        <family val="2"/>
        <charset val="238"/>
      </rPr>
      <t>. Jud. COVASNA</t>
    </r>
  </si>
  <si>
    <r>
      <t xml:space="preserve">Structura personalului din unităţile locale active din industrie, construcţii, comerţ şi alte servicii, pe activităţi ale economiei naţionale </t>
    </r>
    <r>
      <rPr>
        <b/>
        <sz val="10"/>
        <color indexed="10"/>
        <rFont val="Arial"/>
        <family val="2"/>
        <charset val="238"/>
      </rPr>
      <t>(CAEN - Rev.1)</t>
    </r>
    <r>
      <rPr>
        <b/>
        <sz val="10"/>
        <rFont val="Arial"/>
        <family val="2"/>
        <charset val="238"/>
      </rPr>
      <t>. Jud. COVASNA</t>
    </r>
  </si>
  <si>
    <r>
      <t>Sursa:</t>
    </r>
    <r>
      <rPr>
        <i/>
        <sz val="10"/>
        <rFont val="Arial"/>
        <family val="2"/>
        <charset val="238"/>
      </rPr>
      <t xml:space="preserve"> INS Covasna, www.covasna.insse.ro</t>
    </r>
  </si>
  <si>
    <t>jud. COVASNA</t>
  </si>
  <si>
    <r>
      <t xml:space="preserve">Activități economice </t>
    </r>
    <r>
      <rPr>
        <b/>
        <sz val="10"/>
        <color indexed="10"/>
        <rFont val="Arial"/>
        <family val="2"/>
        <charset val="238"/>
      </rPr>
      <t>(CAEN - Rev.1)</t>
    </r>
  </si>
  <si>
    <t xml:space="preserve">               Total</t>
  </si>
  <si>
    <r>
      <t xml:space="preserve">Comerţ </t>
    </r>
    <r>
      <rPr>
        <vertAlign val="superscript"/>
        <sz val="10"/>
        <color indexed="8"/>
        <rFont val="Arial"/>
        <family val="2"/>
        <charset val="238"/>
      </rPr>
      <t>1)</t>
    </r>
  </si>
  <si>
    <t xml:space="preserve">    Tranzacţii imobiliare si servicii pt. intreprinderi</t>
  </si>
  <si>
    <r>
      <t>Învăţământ</t>
    </r>
    <r>
      <rPr>
        <b/>
        <sz val="10"/>
        <color indexed="8"/>
        <rFont val="Arial"/>
        <family val="2"/>
        <charset val="238"/>
      </rPr>
      <t xml:space="preserve"> </t>
    </r>
    <r>
      <rPr>
        <b/>
        <vertAlign val="superscript"/>
        <sz val="10"/>
        <color indexed="8"/>
        <rFont val="Arial"/>
        <family val="2"/>
        <charset val="238"/>
      </rPr>
      <t>2)</t>
    </r>
  </si>
  <si>
    <r>
      <t>Sănătate şi asistenţă socială</t>
    </r>
    <r>
      <rPr>
        <b/>
        <vertAlign val="superscript"/>
        <sz val="10"/>
        <color indexed="8"/>
        <rFont val="Arial"/>
        <family val="2"/>
        <charset val="238"/>
      </rPr>
      <t xml:space="preserve"> 2)</t>
    </r>
  </si>
  <si>
    <t>-procente-</t>
  </si>
  <si>
    <t>*)</t>
  </si>
  <si>
    <t>*) Sub 0,5 milioane lei (RON)</t>
  </si>
  <si>
    <t>milioane lei (RON)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</si>
</sst>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44" x14ac:knownFonts="1">
    <font>
      <sz val="10"/>
      <name val="Arial"/>
      <charset val="238"/>
    </font>
    <font>
      <b/>
      <sz val="10"/>
      <name val="Arial Narrow"/>
      <family val="2"/>
    </font>
    <font>
      <b/>
      <sz val="10"/>
      <name val="Arial"/>
      <family val="2"/>
      <charset val="238"/>
    </font>
    <font>
      <sz val="10"/>
      <name val="Arial Narrow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MS Sans Serif"/>
      <family val="2"/>
      <charset val="238"/>
    </font>
    <font>
      <i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Arial"/>
      <family val="2"/>
    </font>
    <font>
      <sz val="8"/>
      <name val="Arial Narrow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indexed="8"/>
      <name val="Arial Narrow"/>
      <family val="2"/>
    </font>
    <font>
      <i/>
      <sz val="10"/>
      <name val="Times New Roman CE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</font>
    <font>
      <sz val="10"/>
      <name val="Times New Roman CE"/>
    </font>
    <font>
      <b/>
      <sz val="10"/>
      <name val="Times New Roman"/>
      <family val="1"/>
      <charset val="238"/>
    </font>
    <font>
      <b/>
      <sz val="10"/>
      <name val="Arial Narrow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b/>
      <i/>
      <u/>
      <sz val="1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20">
    <xf numFmtId="0" fontId="0" fillId="0" borderId="0" xfId="0"/>
    <xf numFmtId="0" fontId="0" fillId="0" borderId="1" xfId="0" applyBorder="1"/>
    <xf numFmtId="0" fontId="3" fillId="0" borderId="0" xfId="0" applyFont="1" applyBorder="1" applyAlignment="1" applyProtection="1">
      <alignment vertical="center"/>
      <protection locked="0"/>
    </xf>
    <xf numFmtId="0" fontId="4" fillId="0" borderId="0" xfId="0" applyFont="1" applyBorder="1"/>
    <xf numFmtId="164" fontId="3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top" wrapText="1"/>
    </xf>
    <xf numFmtId="49" fontId="5" fillId="2" borderId="2" xfId="0" applyNumberFormat="1" applyFont="1" applyFill="1" applyBorder="1" applyAlignment="1" applyProtection="1">
      <alignment horizontal="center" vertical="top" wrapText="1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5" fillId="3" borderId="0" xfId="0" applyFont="1" applyFill="1"/>
    <xf numFmtId="0" fontId="1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/>
    <xf numFmtId="0" fontId="0" fillId="0" borderId="0" xfId="0" applyBorder="1" applyAlignment="1">
      <alignment horizontal="center"/>
    </xf>
    <xf numFmtId="0" fontId="11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2" fontId="6" fillId="0" borderId="0" xfId="0" applyNumberFormat="1" applyFont="1" applyBorder="1"/>
    <xf numFmtId="0" fontId="6" fillId="0" borderId="3" xfId="0" applyFont="1" applyBorder="1" applyAlignment="1">
      <alignment horizontal="center"/>
    </xf>
    <xf numFmtId="2" fontId="6" fillId="0" borderId="3" xfId="0" applyNumberFormat="1" applyFont="1" applyBorder="1"/>
    <xf numFmtId="0" fontId="6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NumberFormat="1" applyFont="1" applyBorder="1" applyAlignment="1" applyProtection="1">
      <alignment horizontal="right" vertical="center" wrapText="1"/>
      <protection locked="0"/>
    </xf>
    <xf numFmtId="0" fontId="24" fillId="0" borderId="0" xfId="0" applyFont="1" applyBorder="1" applyAlignment="1">
      <alignment vertical="top" wrapText="1"/>
    </xf>
    <xf numFmtId="1" fontId="17" fillId="0" borderId="1" xfId="1" applyNumberFormat="1" applyFont="1" applyBorder="1" applyAlignment="1">
      <alignment horizontal="left" wrapText="1"/>
    </xf>
    <xf numFmtId="1" fontId="23" fillId="0" borderId="1" xfId="0" applyNumberFormat="1" applyFont="1" applyBorder="1" applyAlignment="1">
      <alignment wrapText="1"/>
    </xf>
    <xf numFmtId="1" fontId="23" fillId="0" borderId="1" xfId="0" applyNumberFormat="1" applyFont="1" applyBorder="1"/>
    <xf numFmtId="49" fontId="23" fillId="0" borderId="1" xfId="0" applyNumberFormat="1" applyFont="1" applyBorder="1"/>
    <xf numFmtId="49" fontId="23" fillId="0" borderId="1" xfId="0" applyNumberFormat="1" applyFont="1" applyBorder="1" applyAlignment="1">
      <alignment wrapText="1"/>
    </xf>
    <xf numFmtId="0" fontId="3" fillId="0" borderId="1" xfId="0" applyFont="1" applyFill="1" applyBorder="1" applyAlignment="1" applyProtection="1">
      <alignment horizontal="right" vertical="center" wrapText="1"/>
      <protection locked="0"/>
    </xf>
    <xf numFmtId="0" fontId="25" fillId="0" borderId="1" xfId="0" applyFont="1" applyFill="1" applyBorder="1" applyAlignment="1" applyProtection="1">
      <alignment horizontal="right" vertical="center" wrapText="1"/>
      <protection locked="0"/>
    </xf>
    <xf numFmtId="1" fontId="26" fillId="0" borderId="1" xfId="1" applyNumberFormat="1" applyFont="1" applyBorder="1" applyAlignment="1">
      <alignment wrapText="1"/>
    </xf>
    <xf numFmtId="0" fontId="27" fillId="0" borderId="1" xfId="0" applyFont="1" applyBorder="1"/>
    <xf numFmtId="0" fontId="2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25" fillId="0" borderId="1" xfId="0" quotePrefix="1" applyFont="1" applyFill="1" applyBorder="1" applyAlignment="1" applyProtection="1">
      <alignment horizontal="right" vertical="center" wrapText="1"/>
      <protection locked="0"/>
    </xf>
    <xf numFmtId="0" fontId="23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" fillId="0" borderId="1" xfId="0" applyNumberFormat="1" applyFont="1" applyBorder="1" applyAlignment="1" applyProtection="1">
      <alignment horizontal="right" vertical="center" wrapText="1"/>
      <protection locked="0"/>
    </xf>
    <xf numFmtId="0" fontId="23" fillId="0" borderId="1" xfId="0" applyFont="1" applyBorder="1" applyAlignment="1">
      <alignment horizontal="left" vertical="top" wrapText="1"/>
    </xf>
    <xf numFmtId="3" fontId="20" fillId="0" borderId="0" xfId="1" applyNumberFormat="1" applyFont="1"/>
    <xf numFmtId="3" fontId="29" fillId="0" borderId="0" xfId="1" applyNumberFormat="1" applyFont="1" applyAlignment="1">
      <alignment horizontal="right"/>
    </xf>
    <xf numFmtId="0" fontId="14" fillId="0" borderId="0" xfId="0" applyNumberFormat="1" applyFont="1" applyAlignment="1">
      <alignment vertical="top" wrapText="1"/>
    </xf>
    <xf numFmtId="0" fontId="0" fillId="0" borderId="0" xfId="0" applyBorder="1"/>
    <xf numFmtId="0" fontId="8" fillId="0" borderId="0" xfId="0" applyFont="1" applyBorder="1"/>
    <xf numFmtId="1" fontId="17" fillId="0" borderId="0" xfId="1" applyNumberFormat="1" applyFont="1" applyBorder="1" applyAlignment="1">
      <alignment horizontal="left" wrapText="1"/>
    </xf>
    <xf numFmtId="1" fontId="19" fillId="0" borderId="0" xfId="1" applyNumberFormat="1" applyFont="1" applyBorder="1" applyAlignment="1">
      <alignment wrapText="1"/>
    </xf>
    <xf numFmtId="1" fontId="20" fillId="0" borderId="0" xfId="0" applyNumberFormat="1" applyFont="1" applyBorder="1" applyAlignment="1">
      <alignment wrapText="1"/>
    </xf>
    <xf numFmtId="1" fontId="20" fillId="0" borderId="0" xfId="0" applyNumberFormat="1" applyFont="1" applyBorder="1"/>
    <xf numFmtId="49" fontId="20" fillId="0" borderId="0" xfId="0" applyNumberFormat="1" applyFont="1" applyBorder="1"/>
    <xf numFmtId="49" fontId="20" fillId="0" borderId="0" xfId="0" applyNumberFormat="1" applyFont="1" applyBorder="1" applyAlignment="1">
      <alignment wrapText="1"/>
    </xf>
    <xf numFmtId="0" fontId="31" fillId="0" borderId="1" xfId="0" applyFont="1" applyFill="1" applyBorder="1" applyAlignment="1" applyProtection="1">
      <alignment horizontal="right" vertical="center" wrapText="1"/>
      <protection locked="0"/>
    </xf>
    <xf numFmtId="0" fontId="0" fillId="5" borderId="1" xfId="0" applyFill="1" applyBorder="1"/>
    <xf numFmtId="0" fontId="30" fillId="5" borderId="1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2" fillId="4" borderId="1" xfId="0" applyFont="1" applyFill="1" applyBorder="1" applyAlignment="1">
      <alignment horizontal="left" wrapText="1" indent="2"/>
    </xf>
    <xf numFmtId="1" fontId="36" fillId="4" borderId="1" xfId="0" applyNumberFormat="1" applyFont="1" applyFill="1" applyBorder="1" applyAlignment="1">
      <alignment horizontal="right"/>
    </xf>
    <xf numFmtId="0" fontId="37" fillId="0" borderId="0" xfId="0" applyFont="1" applyAlignment="1">
      <alignment vertical="top"/>
    </xf>
    <xf numFmtId="165" fontId="34" fillId="4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12" fillId="4" borderId="0" xfId="0" applyFont="1" applyFill="1" applyBorder="1" applyAlignment="1">
      <alignment horizontal="left" wrapText="1" indent="2"/>
    </xf>
    <xf numFmtId="165" fontId="12" fillId="4" borderId="0" xfId="0" applyNumberFormat="1" applyFont="1" applyFill="1" applyBorder="1" applyAlignment="1">
      <alignment horizontal="right"/>
    </xf>
    <xf numFmtId="164" fontId="0" fillId="0" borderId="0" xfId="0" applyNumberFormat="1" applyBorder="1"/>
    <xf numFmtId="2" fontId="0" fillId="0" borderId="0" xfId="0" applyNumberFormat="1" applyBorder="1" applyAlignment="1">
      <alignment vertical="top" wrapText="1"/>
    </xf>
    <xf numFmtId="2" fontId="0" fillId="0" borderId="0" xfId="0" applyNumberFormat="1" applyBorder="1"/>
    <xf numFmtId="0" fontId="34" fillId="4" borderId="1" xfId="0" applyFont="1" applyFill="1" applyBorder="1" applyAlignment="1">
      <alignment horizontal="left" indent="1"/>
    </xf>
    <xf numFmtId="0" fontId="34" fillId="4" borderId="1" xfId="0" applyFont="1" applyFill="1" applyBorder="1" applyAlignment="1">
      <alignment horizontal="left" wrapText="1" indent="1"/>
    </xf>
    <xf numFmtId="0" fontId="36" fillId="4" borderId="1" xfId="0" applyFont="1" applyFill="1" applyBorder="1" applyAlignment="1">
      <alignment horizontal="right"/>
    </xf>
    <xf numFmtId="0" fontId="39" fillId="0" borderId="0" xfId="0" applyNumberFormat="1" applyFont="1" applyAlignment="1">
      <alignment vertical="top" wrapText="1"/>
    </xf>
    <xf numFmtId="0" fontId="32" fillId="6" borderId="1" xfId="0" applyFont="1" applyFill="1" applyBorder="1" applyAlignment="1">
      <alignment horizontal="right" vertical="center"/>
    </xf>
    <xf numFmtId="0" fontId="32" fillId="0" borderId="1" xfId="0" applyFont="1" applyBorder="1" applyAlignment="1">
      <alignment horizontal="right" vertical="center"/>
    </xf>
    <xf numFmtId="165" fontId="36" fillId="4" borderId="1" xfId="0" applyNumberFormat="1" applyFont="1" applyFill="1" applyBorder="1" applyAlignment="1">
      <alignment horizontal="right"/>
    </xf>
    <xf numFmtId="0" fontId="40" fillId="0" borderId="0" xfId="0" applyFont="1" applyBorder="1"/>
    <xf numFmtId="0" fontId="12" fillId="4" borderId="5" xfId="0" applyFont="1" applyFill="1" applyBorder="1" applyAlignment="1">
      <alignment horizontal="left" wrapText="1" indent="2"/>
    </xf>
    <xf numFmtId="0" fontId="13" fillId="4" borderId="1" xfId="0" applyFont="1" applyFill="1" applyBorder="1" applyAlignment="1">
      <alignment horizontal="left" indent="1"/>
    </xf>
    <xf numFmtId="0" fontId="13" fillId="4" borderId="1" xfId="0" applyFont="1" applyFill="1" applyBorder="1" applyAlignment="1">
      <alignment horizontal="left" wrapText="1" indent="1"/>
    </xf>
    <xf numFmtId="0" fontId="37" fillId="0" borderId="0" xfId="0" applyFont="1" applyAlignment="1">
      <alignment vertical="top" wrapText="1"/>
    </xf>
    <xf numFmtId="164" fontId="12" fillId="4" borderId="5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 wrapText="1"/>
    </xf>
    <xf numFmtId="0" fontId="43" fillId="6" borderId="1" xfId="0" applyFont="1" applyFill="1" applyBorder="1" applyAlignment="1">
      <alignment horizontal="right" vertical="center"/>
    </xf>
    <xf numFmtId="0" fontId="5" fillId="0" borderId="0" xfId="0" applyFont="1"/>
    <xf numFmtId="0" fontId="12" fillId="4" borderId="1" xfId="0" applyFont="1" applyFill="1" applyBorder="1" applyAlignment="1">
      <alignment horizontal="right" vertical="center"/>
    </xf>
    <xf numFmtId="0" fontId="32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2" fillId="7" borderId="1" xfId="0" applyFont="1" applyFill="1" applyBorder="1" applyAlignment="1">
      <alignment horizontal="center" vertical="center" wrapText="1"/>
    </xf>
    <xf numFmtId="0" fontId="39" fillId="0" borderId="0" xfId="0" applyNumberFormat="1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</cellXfs>
  <cellStyles count="2">
    <cellStyle name="Normal" xfId="0" builtinId="0"/>
    <cellStyle name="Normal_Cap2_A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workbookViewId="0">
      <selection activeCell="K39" sqref="K39"/>
    </sheetView>
  </sheetViews>
  <sheetFormatPr defaultRowHeight="12.75" x14ac:dyDescent="0.2"/>
  <cols>
    <col min="1" max="1" width="33.28515625" customWidth="1"/>
    <col min="2" max="2" width="8.5703125" bestFit="1" customWidth="1"/>
    <col min="3" max="3" width="7.28515625" style="6" customWidth="1"/>
    <col min="4" max="5" width="7.28515625" bestFit="1" customWidth="1"/>
    <col min="6" max="6" width="7.5703125" customWidth="1"/>
    <col min="7" max="7" width="7.7109375" customWidth="1"/>
    <col min="9" max="9" width="15.5703125" customWidth="1"/>
    <col min="11" max="11" width="27.42578125" bestFit="1" customWidth="1"/>
    <col min="12" max="14" width="5.140625" bestFit="1" customWidth="1"/>
  </cols>
  <sheetData>
    <row r="1" spans="1:14" x14ac:dyDescent="0.2">
      <c r="A1" s="17" t="s">
        <v>14</v>
      </c>
    </row>
    <row r="2" spans="1:14" x14ac:dyDescent="0.2">
      <c r="A2" s="21"/>
      <c r="B2" s="21"/>
      <c r="C2" s="21"/>
      <c r="D2" s="21"/>
      <c r="E2" s="21"/>
      <c r="F2" s="21"/>
      <c r="G2" s="21"/>
    </row>
    <row r="3" spans="1:14" ht="12.75" customHeight="1" x14ac:dyDescent="0.2">
      <c r="A3" s="116" t="s">
        <v>22</v>
      </c>
      <c r="B3" s="116"/>
      <c r="C3" s="116"/>
      <c r="D3" s="116"/>
      <c r="E3" s="116"/>
      <c r="F3" s="116"/>
      <c r="G3" s="116"/>
      <c r="H3" s="116"/>
      <c r="I3" s="116"/>
    </row>
    <row r="4" spans="1:14" ht="18.75" customHeight="1" x14ac:dyDescent="0.2">
      <c r="A4" s="116"/>
      <c r="B4" s="116"/>
      <c r="C4" s="116"/>
      <c r="D4" s="116"/>
      <c r="E4" s="116"/>
      <c r="F4" s="116"/>
      <c r="G4" s="116"/>
      <c r="H4" s="116"/>
      <c r="I4" s="116"/>
    </row>
    <row r="5" spans="1:14" x14ac:dyDescent="0.2">
      <c r="A5" s="23" t="s">
        <v>56</v>
      </c>
      <c r="B5" s="79"/>
      <c r="C5" s="79"/>
      <c r="D5" s="79"/>
      <c r="E5" s="79"/>
      <c r="F5" s="79"/>
      <c r="G5" s="79"/>
      <c r="H5" s="79"/>
      <c r="I5" s="79"/>
    </row>
    <row r="6" spans="1:14" x14ac:dyDescent="0.2">
      <c r="A6" s="16"/>
      <c r="B6" s="10"/>
      <c r="C6" s="10"/>
      <c r="D6" s="10"/>
      <c r="E6" s="10"/>
      <c r="F6" s="10"/>
      <c r="G6" s="10"/>
      <c r="H6" s="10"/>
      <c r="I6" s="10"/>
    </row>
    <row r="7" spans="1:14" ht="12.75" customHeight="1" x14ac:dyDescent="0.2">
      <c r="A7" s="25" t="s">
        <v>40</v>
      </c>
      <c r="B7" s="75"/>
      <c r="C7" s="75"/>
      <c r="D7" s="75"/>
      <c r="E7" s="75"/>
      <c r="F7" s="75"/>
      <c r="G7" s="75"/>
      <c r="H7" s="75"/>
      <c r="I7" s="75"/>
    </row>
    <row r="8" spans="1:14" x14ac:dyDescent="0.2">
      <c r="A8" s="5"/>
      <c r="B8" s="5"/>
      <c r="C8" s="5"/>
      <c r="D8" s="117" t="s">
        <v>6</v>
      </c>
      <c r="E8" s="117"/>
      <c r="F8" s="5"/>
      <c r="G8" s="5"/>
      <c r="H8" s="5"/>
    </row>
    <row r="9" spans="1:14" ht="51" x14ac:dyDescent="0.2">
      <c r="A9" s="7" t="s">
        <v>7</v>
      </c>
      <c r="B9" s="19" t="s">
        <v>12</v>
      </c>
      <c r="C9" s="8" t="s">
        <v>1</v>
      </c>
      <c r="D9" s="9" t="s">
        <v>2</v>
      </c>
      <c r="E9" s="8" t="s">
        <v>3</v>
      </c>
      <c r="F9" s="8" t="s">
        <v>4</v>
      </c>
      <c r="G9" s="18" t="s">
        <v>21</v>
      </c>
      <c r="J9" s="33"/>
      <c r="K9" s="33"/>
      <c r="L9" s="33"/>
      <c r="M9" s="33"/>
      <c r="N9" s="33"/>
    </row>
    <row r="10" spans="1:14" x14ac:dyDescent="0.2">
      <c r="A10" s="35">
        <v>2004</v>
      </c>
      <c r="B10" s="36">
        <f t="shared" ref="B10:B16" si="0">SUM(C10:F10)</f>
        <v>3984</v>
      </c>
      <c r="C10" s="37">
        <v>3380</v>
      </c>
      <c r="D10" s="37">
        <v>474</v>
      </c>
      <c r="E10" s="37">
        <v>108</v>
      </c>
      <c r="F10" s="37">
        <v>22</v>
      </c>
      <c r="G10" s="38">
        <f t="shared" ref="G10:G16" si="1">SUM(C10:E10)</f>
        <v>3962</v>
      </c>
      <c r="I10" s="33"/>
      <c r="J10" s="34"/>
      <c r="K10" s="34"/>
      <c r="L10" s="34"/>
      <c r="M10" s="34"/>
      <c r="N10" s="34"/>
    </row>
    <row r="11" spans="1:14" x14ac:dyDescent="0.2">
      <c r="A11" s="35">
        <v>2005</v>
      </c>
      <c r="B11" s="36">
        <f t="shared" si="0"/>
        <v>4137</v>
      </c>
      <c r="C11" s="39">
        <v>3538</v>
      </c>
      <c r="D11" s="39">
        <v>479</v>
      </c>
      <c r="E11" s="39">
        <v>98</v>
      </c>
      <c r="F11" s="39">
        <v>22</v>
      </c>
      <c r="G11" s="38">
        <f t="shared" si="1"/>
        <v>4115</v>
      </c>
      <c r="I11" s="33"/>
      <c r="J11" s="34"/>
      <c r="K11" s="34"/>
      <c r="L11" s="34"/>
      <c r="M11" s="34"/>
      <c r="N11" s="34"/>
    </row>
    <row r="12" spans="1:14" x14ac:dyDescent="0.2">
      <c r="A12" s="35">
        <v>2006</v>
      </c>
      <c r="B12" s="36">
        <f t="shared" si="0"/>
        <v>4338</v>
      </c>
      <c r="C12" s="39">
        <v>3712</v>
      </c>
      <c r="D12" s="39">
        <v>495</v>
      </c>
      <c r="E12" s="39">
        <v>112</v>
      </c>
      <c r="F12" s="39">
        <v>19</v>
      </c>
      <c r="G12" s="38">
        <f t="shared" si="1"/>
        <v>4319</v>
      </c>
      <c r="I12" s="33"/>
      <c r="J12" s="34"/>
      <c r="K12" s="34"/>
      <c r="L12" s="34"/>
      <c r="M12" s="34"/>
      <c r="N12" s="34"/>
    </row>
    <row r="13" spans="1:14" x14ac:dyDescent="0.2">
      <c r="A13" s="35">
        <v>2007</v>
      </c>
      <c r="B13" s="36">
        <f t="shared" si="0"/>
        <v>4668</v>
      </c>
      <c r="C13" s="39">
        <v>4016</v>
      </c>
      <c r="D13" s="39">
        <v>513</v>
      </c>
      <c r="E13" s="39">
        <v>124</v>
      </c>
      <c r="F13" s="39">
        <v>15</v>
      </c>
      <c r="G13" s="38">
        <f t="shared" si="1"/>
        <v>4653</v>
      </c>
      <c r="I13" s="33"/>
      <c r="J13" s="34"/>
      <c r="K13" s="34"/>
      <c r="L13" s="34"/>
      <c r="M13" s="34"/>
      <c r="N13" s="34"/>
    </row>
    <row r="14" spans="1:14" x14ac:dyDescent="0.2">
      <c r="A14" s="35">
        <v>2008</v>
      </c>
      <c r="B14" s="36">
        <f t="shared" si="0"/>
        <v>4836</v>
      </c>
      <c r="C14" s="39">
        <v>4170</v>
      </c>
      <c r="D14" s="39">
        <v>534</v>
      </c>
      <c r="E14" s="39">
        <v>116</v>
      </c>
      <c r="F14" s="39">
        <v>16</v>
      </c>
      <c r="G14" s="38">
        <f t="shared" si="1"/>
        <v>4820</v>
      </c>
      <c r="I14" s="33"/>
      <c r="J14" s="34"/>
      <c r="K14" s="34"/>
      <c r="L14" s="34"/>
      <c r="M14" s="34"/>
      <c r="N14" s="34"/>
    </row>
    <row r="15" spans="1:14" x14ac:dyDescent="0.2">
      <c r="A15" s="41">
        <v>2009</v>
      </c>
      <c r="B15" s="36">
        <f t="shared" si="0"/>
        <v>4705</v>
      </c>
      <c r="C15" s="39">
        <v>4063</v>
      </c>
      <c r="D15" s="39">
        <v>527</v>
      </c>
      <c r="E15" s="39">
        <v>102</v>
      </c>
      <c r="F15" s="39">
        <v>13</v>
      </c>
      <c r="G15" s="38">
        <f t="shared" si="1"/>
        <v>4692</v>
      </c>
      <c r="I15" s="33"/>
      <c r="J15" s="34"/>
      <c r="K15" s="34"/>
      <c r="L15" s="34"/>
      <c r="M15" s="34"/>
      <c r="N15" s="34"/>
    </row>
    <row r="16" spans="1:14" x14ac:dyDescent="0.2">
      <c r="A16" s="41">
        <v>2010</v>
      </c>
      <c r="B16" s="36">
        <f t="shared" si="0"/>
        <v>4231</v>
      </c>
      <c r="C16" s="39">
        <v>3635</v>
      </c>
      <c r="D16" s="39">
        <v>498</v>
      </c>
      <c r="E16" s="39">
        <v>84</v>
      </c>
      <c r="F16" s="39">
        <v>14</v>
      </c>
      <c r="G16" s="38">
        <f t="shared" si="1"/>
        <v>4217</v>
      </c>
      <c r="I16" s="33"/>
      <c r="J16" s="34"/>
      <c r="K16" s="34"/>
      <c r="L16" s="34"/>
      <c r="M16" s="34"/>
      <c r="N16" s="34"/>
    </row>
    <row r="17" spans="1:10" x14ac:dyDescent="0.2">
      <c r="A17" s="29"/>
      <c r="B17" s="30"/>
      <c r="C17" s="30"/>
      <c r="D17" s="30"/>
      <c r="E17" s="30"/>
      <c r="F17" s="30"/>
      <c r="G17" s="30"/>
      <c r="H17" s="28"/>
    </row>
    <row r="18" spans="1:10" ht="12.75" customHeight="1" x14ac:dyDescent="0.2">
      <c r="A18" s="118" t="s">
        <v>39</v>
      </c>
      <c r="B18" s="118"/>
      <c r="C18" s="118"/>
      <c r="D18" s="118"/>
      <c r="E18" s="118"/>
      <c r="F18" s="118"/>
      <c r="G18" s="118"/>
      <c r="H18" s="118"/>
      <c r="I18" s="118"/>
      <c r="J18" s="4"/>
    </row>
    <row r="19" spans="1:10" x14ac:dyDescent="0.2">
      <c r="A19" s="10"/>
      <c r="B19" s="10"/>
      <c r="C19" s="10"/>
      <c r="D19" s="117" t="s">
        <v>5</v>
      </c>
      <c r="E19" s="117"/>
      <c r="F19" s="10"/>
      <c r="G19" s="10"/>
      <c r="H19" s="10"/>
      <c r="I19" s="2"/>
      <c r="J19" s="4"/>
    </row>
    <row r="20" spans="1:10" ht="51" x14ac:dyDescent="0.2">
      <c r="A20" s="27"/>
      <c r="B20" s="11" t="s">
        <v>0</v>
      </c>
      <c r="C20" s="12" t="s">
        <v>8</v>
      </c>
      <c r="D20" s="13" t="s">
        <v>9</v>
      </c>
      <c r="E20" s="12" t="s">
        <v>10</v>
      </c>
      <c r="F20" s="12" t="s">
        <v>11</v>
      </c>
      <c r="G20" s="18" t="s">
        <v>21</v>
      </c>
      <c r="H20" s="10"/>
      <c r="I20" s="2"/>
      <c r="J20" s="4"/>
    </row>
    <row r="21" spans="1:10" x14ac:dyDescent="0.2">
      <c r="A21" s="26">
        <v>2004</v>
      </c>
      <c r="B21" s="14">
        <f t="shared" ref="B21:B26" si="2">SUM(C21:F21)</f>
        <v>99.999999999999986</v>
      </c>
      <c r="C21" s="15">
        <f t="shared" ref="C21:C27" si="3">C10/B10*100</f>
        <v>84.839357429718874</v>
      </c>
      <c r="D21" s="15">
        <f t="shared" ref="D21:D27" si="4">D10/B10*100</f>
        <v>11.897590361445783</v>
      </c>
      <c r="E21" s="15">
        <f t="shared" ref="E21:E27" si="5">E10/B10*100</f>
        <v>2.7108433734939759</v>
      </c>
      <c r="F21" s="15">
        <f t="shared" ref="F21:F27" si="6">F10/B10*100</f>
        <v>0.55220883534136544</v>
      </c>
      <c r="G21" s="15">
        <f t="shared" ref="G21:G27" si="7">G10/B10*100</f>
        <v>99.447791164658639</v>
      </c>
      <c r="H21" s="3"/>
      <c r="I21" s="2"/>
      <c r="J21" s="4"/>
    </row>
    <row r="22" spans="1:10" x14ac:dyDescent="0.2">
      <c r="A22" s="26">
        <v>2005</v>
      </c>
      <c r="B22" s="14">
        <f t="shared" si="2"/>
        <v>100</v>
      </c>
      <c r="C22" s="15">
        <f t="shared" si="3"/>
        <v>85.520908871162675</v>
      </c>
      <c r="D22" s="15">
        <f t="shared" si="4"/>
        <v>11.578438481991782</v>
      </c>
      <c r="E22" s="15">
        <f t="shared" si="5"/>
        <v>2.3688663282571913</v>
      </c>
      <c r="F22" s="15">
        <f t="shared" si="6"/>
        <v>0.53178631858834913</v>
      </c>
      <c r="G22" s="15">
        <f t="shared" si="7"/>
        <v>99.468213681411655</v>
      </c>
      <c r="H22" s="3"/>
      <c r="I22" s="2"/>
      <c r="J22" s="4"/>
    </row>
    <row r="23" spans="1:10" x14ac:dyDescent="0.2">
      <c r="A23" s="26">
        <v>2006</v>
      </c>
      <c r="B23" s="14">
        <f t="shared" si="2"/>
        <v>100</v>
      </c>
      <c r="C23" s="15">
        <f t="shared" si="3"/>
        <v>85.569386814200087</v>
      </c>
      <c r="D23" s="15">
        <f t="shared" si="4"/>
        <v>11.410788381742739</v>
      </c>
      <c r="E23" s="15">
        <f t="shared" si="5"/>
        <v>2.5818349469801749</v>
      </c>
      <c r="F23" s="15">
        <f t="shared" si="6"/>
        <v>0.437989857076994</v>
      </c>
      <c r="G23" s="15">
        <f t="shared" si="7"/>
        <v>99.562010142923015</v>
      </c>
      <c r="H23" s="3"/>
      <c r="I23" s="2"/>
      <c r="J23" s="4"/>
    </row>
    <row r="24" spans="1:10" x14ac:dyDescent="0.2">
      <c r="A24" s="26">
        <v>2007</v>
      </c>
      <c r="B24" s="14">
        <f t="shared" si="2"/>
        <v>100.00000000000001</v>
      </c>
      <c r="C24" s="15">
        <f t="shared" si="3"/>
        <v>86.03256212510712</v>
      </c>
      <c r="D24" s="15">
        <f t="shared" si="4"/>
        <v>10.989717223650386</v>
      </c>
      <c r="E24" s="15">
        <f t="shared" si="5"/>
        <v>2.6563838903170525</v>
      </c>
      <c r="F24" s="15">
        <f t="shared" si="6"/>
        <v>0.32133676092544988</v>
      </c>
      <c r="G24" s="15">
        <f t="shared" si="7"/>
        <v>99.678663239074552</v>
      </c>
      <c r="H24" s="3"/>
      <c r="I24" s="2"/>
      <c r="J24" s="4"/>
    </row>
    <row r="25" spans="1:10" x14ac:dyDescent="0.2">
      <c r="A25" s="26">
        <v>2008</v>
      </c>
      <c r="B25" s="14">
        <f t="shared" si="2"/>
        <v>99.999999999999986</v>
      </c>
      <c r="C25" s="15">
        <f t="shared" si="3"/>
        <v>86.228287841191062</v>
      </c>
      <c r="D25" s="15">
        <f t="shared" si="4"/>
        <v>11.042183622828784</v>
      </c>
      <c r="E25" s="15">
        <f t="shared" si="5"/>
        <v>2.3986765922249793</v>
      </c>
      <c r="F25" s="15">
        <f t="shared" si="6"/>
        <v>0.33085194375516958</v>
      </c>
      <c r="G25" s="15">
        <f t="shared" si="7"/>
        <v>99.669148056244822</v>
      </c>
      <c r="H25" s="3"/>
      <c r="I25" s="2"/>
      <c r="J25" s="4"/>
    </row>
    <row r="26" spans="1:10" x14ac:dyDescent="0.2">
      <c r="A26" s="77">
        <v>2009</v>
      </c>
      <c r="B26" s="76">
        <f t="shared" si="2"/>
        <v>100</v>
      </c>
      <c r="C26" s="80">
        <f t="shared" si="3"/>
        <v>86.354941551540904</v>
      </c>
      <c r="D26" s="76">
        <f t="shared" si="4"/>
        <v>11.200850159404888</v>
      </c>
      <c r="E26" s="76">
        <f t="shared" si="5"/>
        <v>2.1679064824654626</v>
      </c>
      <c r="F26" s="76">
        <f t="shared" si="6"/>
        <v>0.27630180658873543</v>
      </c>
      <c r="G26" s="76">
        <f t="shared" si="7"/>
        <v>99.723698193411266</v>
      </c>
      <c r="H26" s="3"/>
      <c r="I26" s="2"/>
      <c r="J26" s="4"/>
    </row>
    <row r="27" spans="1:10" x14ac:dyDescent="0.2">
      <c r="A27" s="77">
        <v>2010</v>
      </c>
      <c r="B27" s="76">
        <f t="shared" ref="B27" si="8">SUM(C27:F27)</f>
        <v>100.00000000000001</v>
      </c>
      <c r="C27" s="80">
        <f t="shared" si="3"/>
        <v>85.913495627511224</v>
      </c>
      <c r="D27" s="76">
        <f t="shared" si="4"/>
        <v>11.770267076341291</v>
      </c>
      <c r="E27" s="76">
        <f t="shared" si="5"/>
        <v>1.9853462538406994</v>
      </c>
      <c r="F27" s="76">
        <f t="shared" si="6"/>
        <v>0.33089104230678323</v>
      </c>
      <c r="G27" s="76">
        <f t="shared" si="7"/>
        <v>99.669108957693226</v>
      </c>
      <c r="H27" s="3"/>
      <c r="I27" s="2"/>
      <c r="J27" s="4"/>
    </row>
    <row r="28" spans="1:10" s="64" customFormat="1" x14ac:dyDescent="0.2">
      <c r="A28" s="21"/>
      <c r="B28" s="90"/>
      <c r="C28" s="91"/>
      <c r="D28" s="92"/>
      <c r="E28" s="92"/>
      <c r="F28" s="92"/>
      <c r="G28" s="92"/>
      <c r="H28" s="3"/>
      <c r="I28" s="2"/>
      <c r="J28" s="4"/>
    </row>
    <row r="29" spans="1:10" ht="12.75" customHeight="1" x14ac:dyDescent="0.2">
      <c r="A29" s="115" t="s">
        <v>54</v>
      </c>
      <c r="B29" s="115"/>
      <c r="C29" s="115"/>
      <c r="D29" s="115"/>
      <c r="E29" s="115"/>
      <c r="F29" s="115"/>
      <c r="G29" s="115"/>
      <c r="H29" s="115"/>
      <c r="I29" s="115"/>
      <c r="J29" s="78"/>
    </row>
    <row r="30" spans="1:10" ht="12.75" customHeight="1" x14ac:dyDescent="0.2">
      <c r="A30" s="115"/>
      <c r="B30" s="115"/>
      <c r="C30" s="115"/>
      <c r="D30" s="115"/>
      <c r="E30" s="115"/>
      <c r="F30" s="115"/>
      <c r="G30" s="115"/>
      <c r="H30" s="115"/>
      <c r="I30" s="115"/>
      <c r="J30" s="78"/>
    </row>
    <row r="31" spans="1:10" ht="12.75" customHeight="1" x14ac:dyDescent="0.2">
      <c r="A31" s="78"/>
      <c r="B31" s="25" t="s">
        <v>45</v>
      </c>
      <c r="D31" s="78"/>
      <c r="E31" s="78"/>
      <c r="F31" s="78"/>
      <c r="G31" s="78"/>
      <c r="H31" s="78"/>
      <c r="I31" s="78"/>
    </row>
    <row r="32" spans="1:10" ht="12.75" customHeight="1" x14ac:dyDescent="0.2">
      <c r="A32" s="7" t="s">
        <v>46</v>
      </c>
      <c r="B32" s="81">
        <v>2004</v>
      </c>
      <c r="C32" s="81">
        <v>2005</v>
      </c>
      <c r="D32" s="81">
        <v>2006</v>
      </c>
      <c r="E32" s="81">
        <v>2007</v>
      </c>
      <c r="F32" s="81">
        <v>2008</v>
      </c>
      <c r="G32" s="78"/>
      <c r="H32" s="78"/>
    </row>
    <row r="33" spans="1:10" x14ac:dyDescent="0.2">
      <c r="A33" s="93" t="s">
        <v>41</v>
      </c>
      <c r="B33" s="97">
        <v>674</v>
      </c>
      <c r="C33" s="97">
        <v>155</v>
      </c>
      <c r="D33" s="97">
        <v>311</v>
      </c>
      <c r="E33" s="97">
        <v>102</v>
      </c>
      <c r="F33" s="97">
        <v>204</v>
      </c>
    </row>
    <row r="34" spans="1:10" x14ac:dyDescent="0.2">
      <c r="A34" s="93" t="s">
        <v>42</v>
      </c>
      <c r="B34" s="97">
        <v>21796</v>
      </c>
      <c r="C34" s="97">
        <v>20074</v>
      </c>
      <c r="D34" s="97">
        <v>19033</v>
      </c>
      <c r="E34" s="97">
        <v>18342</v>
      </c>
      <c r="F34" s="97">
        <v>17762</v>
      </c>
    </row>
    <row r="35" spans="1:10" x14ac:dyDescent="0.2">
      <c r="A35" s="93" t="s">
        <v>47</v>
      </c>
      <c r="B35" s="97">
        <v>1136</v>
      </c>
      <c r="C35" s="97">
        <v>826</v>
      </c>
      <c r="D35" s="97">
        <v>772</v>
      </c>
      <c r="E35" s="97">
        <v>698</v>
      </c>
      <c r="F35" s="97">
        <v>718</v>
      </c>
    </row>
    <row r="36" spans="1:10" x14ac:dyDescent="0.2">
      <c r="A36" s="93" t="s">
        <v>16</v>
      </c>
      <c r="B36" s="97">
        <v>2099</v>
      </c>
      <c r="C36" s="97">
        <v>2141</v>
      </c>
      <c r="D36" s="97">
        <v>2488</v>
      </c>
      <c r="E36" s="97">
        <v>3080</v>
      </c>
      <c r="F36" s="97">
        <v>3308</v>
      </c>
    </row>
    <row r="37" spans="1:10" ht="15" x14ac:dyDescent="0.2">
      <c r="A37" s="93" t="s">
        <v>48</v>
      </c>
      <c r="B37" s="97">
        <v>7695</v>
      </c>
      <c r="C37" s="97">
        <v>8176</v>
      </c>
      <c r="D37" s="97">
        <v>9359</v>
      </c>
      <c r="E37" s="97">
        <v>10091</v>
      </c>
      <c r="F37" s="97">
        <v>10145</v>
      </c>
    </row>
    <row r="38" spans="1:10" x14ac:dyDescent="0.2">
      <c r="A38" s="93" t="s">
        <v>17</v>
      </c>
      <c r="B38" s="97">
        <v>1394</v>
      </c>
      <c r="C38" s="97">
        <v>1457</v>
      </c>
      <c r="D38" s="97">
        <v>1443</v>
      </c>
      <c r="E38" s="97">
        <v>1536</v>
      </c>
      <c r="F38" s="97">
        <v>1742</v>
      </c>
    </row>
    <row r="39" spans="1:10" x14ac:dyDescent="0.2">
      <c r="A39" s="93" t="s">
        <v>18</v>
      </c>
      <c r="B39" s="97">
        <v>2215</v>
      </c>
      <c r="C39" s="97">
        <v>2076</v>
      </c>
      <c r="D39" s="97">
        <v>2197</v>
      </c>
      <c r="E39" s="97">
        <v>2598</v>
      </c>
      <c r="F39" s="97">
        <v>3009</v>
      </c>
    </row>
    <row r="40" spans="1:10" ht="15" customHeight="1" x14ac:dyDescent="0.2">
      <c r="A40" s="82" t="s">
        <v>49</v>
      </c>
      <c r="B40" s="97">
        <v>1581</v>
      </c>
      <c r="C40" s="97">
        <v>1627</v>
      </c>
      <c r="D40" s="97">
        <v>1821</v>
      </c>
      <c r="E40" s="97">
        <v>1784</v>
      </c>
      <c r="F40" s="97">
        <v>2154</v>
      </c>
    </row>
    <row r="41" spans="1:10" ht="15" x14ac:dyDescent="0.2">
      <c r="A41" s="93" t="s">
        <v>50</v>
      </c>
      <c r="B41" s="97">
        <v>72</v>
      </c>
      <c r="C41" s="97">
        <v>79</v>
      </c>
      <c r="D41" s="97">
        <v>75</v>
      </c>
      <c r="E41" s="97">
        <v>83</v>
      </c>
      <c r="F41" s="97">
        <v>121</v>
      </c>
    </row>
    <row r="42" spans="1:10" ht="15" x14ac:dyDescent="0.2">
      <c r="A42" s="93" t="s">
        <v>51</v>
      </c>
      <c r="B42" s="97">
        <v>102</v>
      </c>
      <c r="C42" s="97">
        <v>110</v>
      </c>
      <c r="D42" s="97">
        <v>129</v>
      </c>
      <c r="E42" s="97">
        <v>150</v>
      </c>
      <c r="F42" s="97">
        <v>186</v>
      </c>
    </row>
    <row r="43" spans="1:10" ht="25.5" x14ac:dyDescent="0.2">
      <c r="A43" s="94" t="s">
        <v>52</v>
      </c>
      <c r="B43" s="97">
        <v>285</v>
      </c>
      <c r="C43" s="98">
        <v>322</v>
      </c>
      <c r="D43" s="97">
        <v>278</v>
      </c>
      <c r="E43" s="97">
        <v>380</v>
      </c>
      <c r="F43" s="97">
        <v>449</v>
      </c>
    </row>
    <row r="44" spans="1:10" x14ac:dyDescent="0.2">
      <c r="A44" s="83" t="s">
        <v>43</v>
      </c>
      <c r="B44" s="95">
        <f>SUM(B33:B43)</f>
        <v>39049</v>
      </c>
      <c r="C44" s="84">
        <f>SUM(C33:C43)</f>
        <v>37043</v>
      </c>
      <c r="D44" s="84">
        <f>SUM(D33:D43)</f>
        <v>37906</v>
      </c>
      <c r="E44" s="84">
        <f>SUM(E33:E43)</f>
        <v>38844</v>
      </c>
      <c r="F44" s="84">
        <f>SUM(F33:F43)</f>
        <v>39798</v>
      </c>
    </row>
    <row r="45" spans="1:10" ht="12.75" customHeight="1" x14ac:dyDescent="0.2">
      <c r="A45" s="114" t="s">
        <v>19</v>
      </c>
      <c r="B45" s="114"/>
      <c r="C45" s="114"/>
      <c r="D45" s="114"/>
      <c r="E45" s="114"/>
      <c r="F45" s="114"/>
      <c r="G45" s="114"/>
      <c r="H45" s="114"/>
      <c r="I45" s="114"/>
      <c r="J45" s="96"/>
    </row>
    <row r="46" spans="1:10" x14ac:dyDescent="0.2">
      <c r="A46" s="114"/>
      <c r="B46" s="114"/>
      <c r="C46" s="114"/>
      <c r="D46" s="114"/>
      <c r="E46" s="114"/>
      <c r="F46" s="114"/>
      <c r="G46" s="114"/>
      <c r="H46" s="114"/>
      <c r="I46" s="114"/>
      <c r="J46" s="96"/>
    </row>
    <row r="47" spans="1:10" x14ac:dyDescent="0.2">
      <c r="A47" s="85" t="s">
        <v>53</v>
      </c>
      <c r="B47" s="85"/>
      <c r="C47" s="85"/>
      <c r="D47" s="85"/>
      <c r="E47" s="85"/>
      <c r="F47" s="85"/>
      <c r="G47" s="85"/>
    </row>
    <row r="49" spans="1:10" ht="12.75" customHeight="1" x14ac:dyDescent="0.2">
      <c r="A49" s="115" t="s">
        <v>55</v>
      </c>
      <c r="B49" s="115"/>
      <c r="C49" s="115"/>
      <c r="D49" s="115"/>
      <c r="E49" s="115"/>
      <c r="F49" s="115"/>
      <c r="G49" s="115"/>
      <c r="H49" s="115"/>
      <c r="I49" s="115"/>
      <c r="J49" s="78"/>
    </row>
    <row r="50" spans="1:10" x14ac:dyDescent="0.2">
      <c r="A50" s="115"/>
      <c r="B50" s="115"/>
      <c r="C50" s="115"/>
      <c r="D50" s="115"/>
      <c r="E50" s="115"/>
      <c r="F50" s="115"/>
      <c r="G50" s="115"/>
      <c r="H50" s="115"/>
      <c r="I50" s="115"/>
      <c r="J50" s="78"/>
    </row>
    <row r="51" spans="1:10" x14ac:dyDescent="0.2">
      <c r="A51" s="78"/>
      <c r="C51" s="31" t="s">
        <v>44</v>
      </c>
      <c r="D51" s="78"/>
      <c r="E51" s="78"/>
      <c r="F51" s="78"/>
      <c r="G51" s="78"/>
      <c r="H51" s="78"/>
      <c r="I51" s="78"/>
    </row>
    <row r="52" spans="1:10" ht="25.5" x14ac:dyDescent="0.2">
      <c r="A52" s="7" t="s">
        <v>46</v>
      </c>
      <c r="B52" s="81">
        <v>2004</v>
      </c>
      <c r="C52" s="81">
        <v>2005</v>
      </c>
      <c r="D52" s="81">
        <v>2006</v>
      </c>
      <c r="E52" s="81">
        <v>2007</v>
      </c>
      <c r="F52" s="81">
        <v>2008</v>
      </c>
      <c r="G52" s="78"/>
      <c r="H52" s="78"/>
      <c r="I52" s="78"/>
    </row>
    <row r="53" spans="1:10" x14ac:dyDescent="0.2">
      <c r="A53" s="93" t="s">
        <v>41</v>
      </c>
      <c r="B53" s="86">
        <f>B33/B$44</f>
        <v>1.7260365182206971E-2</v>
      </c>
      <c r="C53" s="86">
        <f t="shared" ref="C53:F53" si="9">C33/C$44</f>
        <v>4.1843263234619225E-3</v>
      </c>
      <c r="D53" s="86">
        <f t="shared" si="9"/>
        <v>8.2045058829736724E-3</v>
      </c>
      <c r="E53" s="86">
        <f t="shared" si="9"/>
        <v>2.6258881680568426E-3</v>
      </c>
      <c r="F53" s="86">
        <f t="shared" si="9"/>
        <v>5.1258857229006484E-3</v>
      </c>
    </row>
    <row r="54" spans="1:10" x14ac:dyDescent="0.2">
      <c r="A54" s="93" t="s">
        <v>42</v>
      </c>
      <c r="B54" s="86">
        <f t="shared" ref="B54:F63" si="10">B34/B$44</f>
        <v>0.55817050372608779</v>
      </c>
      <c r="C54" s="86">
        <f t="shared" si="10"/>
        <v>0.54191075236886865</v>
      </c>
      <c r="D54" s="86">
        <f t="shared" si="10"/>
        <v>0.50211048382841772</v>
      </c>
      <c r="E54" s="86">
        <f t="shared" si="10"/>
        <v>0.47219647822057459</v>
      </c>
      <c r="F54" s="86">
        <f t="shared" si="10"/>
        <v>0.44630383436353588</v>
      </c>
    </row>
    <row r="55" spans="1:10" x14ac:dyDescent="0.2">
      <c r="A55" s="93" t="s">
        <v>47</v>
      </c>
      <c r="B55" s="86">
        <f t="shared" si="10"/>
        <v>2.9091654075648544E-2</v>
      </c>
      <c r="C55" s="86">
        <f t="shared" si="10"/>
        <v>2.2298409955997085E-2</v>
      </c>
      <c r="D55" s="86">
        <f t="shared" si="10"/>
        <v>2.0366168944230465E-2</v>
      </c>
      <c r="E55" s="86">
        <f t="shared" si="10"/>
        <v>1.7969313150036043E-2</v>
      </c>
      <c r="F55" s="86">
        <f t="shared" si="10"/>
        <v>1.80411075933464E-2</v>
      </c>
    </row>
    <row r="56" spans="1:10" x14ac:dyDescent="0.2">
      <c r="A56" s="93" t="s">
        <v>16</v>
      </c>
      <c r="B56" s="86">
        <f t="shared" si="10"/>
        <v>5.3752977028861178E-2</v>
      </c>
      <c r="C56" s="86">
        <f t="shared" si="10"/>
        <v>5.7797694571174042E-2</v>
      </c>
      <c r="D56" s="86">
        <f t="shared" si="10"/>
        <v>6.5636047063789379E-2</v>
      </c>
      <c r="E56" s="86">
        <f t="shared" si="10"/>
        <v>7.9291525074657601E-2</v>
      </c>
      <c r="F56" s="86">
        <f t="shared" si="10"/>
        <v>8.3119754761545803E-2</v>
      </c>
    </row>
    <row r="57" spans="1:10" ht="15" x14ac:dyDescent="0.2">
      <c r="A57" s="93" t="s">
        <v>48</v>
      </c>
      <c r="B57" s="86">
        <f t="shared" si="10"/>
        <v>0.19706010397193269</v>
      </c>
      <c r="C57" s="86">
        <f t="shared" si="10"/>
        <v>0.22071646464919148</v>
      </c>
      <c r="D57" s="86">
        <f t="shared" si="10"/>
        <v>0.24690022687701155</v>
      </c>
      <c r="E57" s="86">
        <f t="shared" si="10"/>
        <v>0.25978272062609414</v>
      </c>
      <c r="F57" s="86">
        <f t="shared" si="10"/>
        <v>0.25491230715111313</v>
      </c>
    </row>
    <row r="58" spans="1:10" x14ac:dyDescent="0.2">
      <c r="A58" s="93" t="s">
        <v>17</v>
      </c>
      <c r="B58" s="86">
        <f t="shared" si="10"/>
        <v>3.5698737483674359E-2</v>
      </c>
      <c r="C58" s="86">
        <f t="shared" si="10"/>
        <v>3.933266744054207E-2</v>
      </c>
      <c r="D58" s="86">
        <f t="shared" si="10"/>
        <v>3.8067852055083631E-2</v>
      </c>
      <c r="E58" s="86">
        <f t="shared" si="10"/>
        <v>3.9542786530738339E-2</v>
      </c>
      <c r="F58" s="86">
        <f t="shared" si="10"/>
        <v>4.3771043771043773E-2</v>
      </c>
    </row>
    <row r="59" spans="1:10" x14ac:dyDescent="0.2">
      <c r="A59" s="93" t="s">
        <v>18</v>
      </c>
      <c r="B59" s="86">
        <f t="shared" si="10"/>
        <v>5.6723603677430921E-2</v>
      </c>
      <c r="C59" s="86">
        <f t="shared" si="10"/>
        <v>5.6042977080690011E-2</v>
      </c>
      <c r="D59" s="86">
        <f t="shared" si="10"/>
        <v>5.7959162137920121E-2</v>
      </c>
      <c r="E59" s="86">
        <f t="shared" si="10"/>
        <v>6.6882916280506646E-2</v>
      </c>
      <c r="F59" s="86">
        <f t="shared" si="10"/>
        <v>7.5606814412784565E-2</v>
      </c>
    </row>
    <row r="60" spans="1:10" x14ac:dyDescent="0.2">
      <c r="A60" s="82" t="s">
        <v>49</v>
      </c>
      <c r="B60" s="86">
        <f t="shared" si="10"/>
        <v>4.0487592511972134E-2</v>
      </c>
      <c r="C60" s="86">
        <f t="shared" si="10"/>
        <v>4.3921928569500307E-2</v>
      </c>
      <c r="D60" s="86">
        <f t="shared" si="10"/>
        <v>4.8039888144357092E-2</v>
      </c>
      <c r="E60" s="86">
        <f t="shared" si="10"/>
        <v>4.5927298939347133E-2</v>
      </c>
      <c r="F60" s="86">
        <f t="shared" si="10"/>
        <v>5.4123322780039201E-2</v>
      </c>
    </row>
    <row r="61" spans="1:10" ht="15" x14ac:dyDescent="0.2">
      <c r="A61" s="93" t="s">
        <v>50</v>
      </c>
      <c r="B61" s="86">
        <f t="shared" si="10"/>
        <v>1.8438372301467388E-3</v>
      </c>
      <c r="C61" s="86">
        <f t="shared" si="10"/>
        <v>2.132656642280593E-3</v>
      </c>
      <c r="D61" s="86">
        <f t="shared" si="10"/>
        <v>1.9785785891415606E-3</v>
      </c>
      <c r="E61" s="86">
        <f t="shared" si="10"/>
        <v>2.136752136752137E-3</v>
      </c>
      <c r="F61" s="86">
        <f t="shared" si="10"/>
        <v>3.0403537866224434E-3</v>
      </c>
    </row>
    <row r="62" spans="1:10" ht="15" x14ac:dyDescent="0.2">
      <c r="A62" s="93" t="s">
        <v>51</v>
      </c>
      <c r="B62" s="86">
        <f t="shared" si="10"/>
        <v>2.6121027427078798E-3</v>
      </c>
      <c r="C62" s="86">
        <f t="shared" si="10"/>
        <v>2.9695219069729773E-3</v>
      </c>
      <c r="D62" s="86">
        <f t="shared" si="10"/>
        <v>3.4031551733234842E-3</v>
      </c>
      <c r="E62" s="86">
        <f t="shared" si="10"/>
        <v>3.8616002471424157E-3</v>
      </c>
      <c r="F62" s="86">
        <f t="shared" si="10"/>
        <v>4.6736016885270621E-3</v>
      </c>
    </row>
    <row r="63" spans="1:10" ht="25.5" x14ac:dyDescent="0.2">
      <c r="A63" s="94" t="s">
        <v>52</v>
      </c>
      <c r="B63" s="86">
        <f t="shared" si="10"/>
        <v>7.2985223693308411E-3</v>
      </c>
      <c r="C63" s="86">
        <f t="shared" si="10"/>
        <v>8.6926004913208971E-3</v>
      </c>
      <c r="D63" s="86">
        <f t="shared" si="10"/>
        <v>7.3339313037513853E-3</v>
      </c>
      <c r="E63" s="86">
        <f t="shared" si="10"/>
        <v>9.7827206260941192E-3</v>
      </c>
      <c r="F63" s="86">
        <f t="shared" si="10"/>
        <v>1.1281973968541133E-2</v>
      </c>
    </row>
    <row r="64" spans="1:10" x14ac:dyDescent="0.2">
      <c r="A64" s="83" t="s">
        <v>43</v>
      </c>
      <c r="B64" s="99">
        <f>SUM(B53:B63)</f>
        <v>0.99999999999999978</v>
      </c>
      <c r="C64" s="99">
        <f t="shared" ref="C64:F64" si="11">SUM(C53:C63)</f>
        <v>1</v>
      </c>
      <c r="D64" s="99">
        <f t="shared" si="11"/>
        <v>1</v>
      </c>
      <c r="E64" s="99">
        <f t="shared" si="11"/>
        <v>0.99999999999999989</v>
      </c>
      <c r="F64" s="99">
        <f t="shared" si="11"/>
        <v>1</v>
      </c>
    </row>
    <row r="65" spans="1:10" ht="12.75" customHeight="1" x14ac:dyDescent="0.2">
      <c r="A65" s="114" t="s">
        <v>19</v>
      </c>
      <c r="B65" s="114"/>
      <c r="C65" s="114"/>
      <c r="D65" s="114"/>
      <c r="E65" s="114"/>
      <c r="F65" s="114"/>
      <c r="G65" s="114"/>
    </row>
    <row r="66" spans="1:10" x14ac:dyDescent="0.2">
      <c r="A66" s="114"/>
      <c r="B66" s="114"/>
      <c r="C66" s="114"/>
      <c r="D66" s="114"/>
      <c r="E66" s="114"/>
      <c r="F66" s="114"/>
      <c r="G66" s="114"/>
    </row>
    <row r="67" spans="1:10" x14ac:dyDescent="0.2">
      <c r="A67" s="85" t="s">
        <v>53</v>
      </c>
      <c r="B67" s="85"/>
      <c r="C67" s="85"/>
      <c r="D67" s="85"/>
      <c r="E67" s="85"/>
      <c r="F67" s="85"/>
      <c r="G67" s="85"/>
    </row>
    <row r="68" spans="1:10" s="64" customFormat="1" x14ac:dyDescent="0.2">
      <c r="A68" s="88"/>
      <c r="B68" s="89"/>
      <c r="C68" s="89"/>
      <c r="D68" s="89"/>
      <c r="E68" s="89"/>
      <c r="F68" s="89"/>
    </row>
    <row r="69" spans="1:10" s="64" customFormat="1" x14ac:dyDescent="0.2">
      <c r="A69" s="88"/>
      <c r="B69" s="89"/>
      <c r="C69" s="89"/>
      <c r="D69" s="89"/>
      <c r="E69" s="89"/>
      <c r="F69" s="89"/>
    </row>
    <row r="70" spans="1:10" x14ac:dyDescent="0.2">
      <c r="A70" s="87" t="s">
        <v>38</v>
      </c>
      <c r="B70" s="87"/>
      <c r="C70" s="87"/>
      <c r="D70" s="87"/>
      <c r="E70" s="87"/>
      <c r="F70" s="87"/>
      <c r="G70" s="87"/>
      <c r="H70" s="3"/>
      <c r="I70" s="2"/>
      <c r="J70" s="4"/>
    </row>
    <row r="71" spans="1:10" x14ac:dyDescent="0.2">
      <c r="H71" s="3"/>
      <c r="I71" s="2"/>
      <c r="J71" s="4"/>
    </row>
    <row r="72" spans="1:10" x14ac:dyDescent="0.2">
      <c r="A72" s="73"/>
      <c r="B72" s="74">
        <v>2000</v>
      </c>
      <c r="C72" s="74">
        <v>2005</v>
      </c>
      <c r="D72" s="74">
        <v>2006</v>
      </c>
      <c r="E72" s="74">
        <v>2007</v>
      </c>
      <c r="F72" s="74">
        <v>2008</v>
      </c>
      <c r="G72" s="74">
        <v>2009</v>
      </c>
      <c r="H72" s="3"/>
      <c r="I72" s="2"/>
      <c r="J72" s="4"/>
    </row>
    <row r="73" spans="1:10" x14ac:dyDescent="0.2">
      <c r="A73" s="45" t="s">
        <v>23</v>
      </c>
      <c r="B73" s="72">
        <f t="shared" ref="B73:G73" si="12">B75+B76+B77+B81+B82+B83+B84+B85+B86+B87+B88+B89+B90</f>
        <v>51560</v>
      </c>
      <c r="C73" s="72">
        <f t="shared" si="12"/>
        <v>47621</v>
      </c>
      <c r="D73" s="72">
        <f t="shared" si="12"/>
        <v>48164</v>
      </c>
      <c r="E73" s="72">
        <f t="shared" si="12"/>
        <v>49788</v>
      </c>
      <c r="F73" s="72">
        <f t="shared" si="12"/>
        <v>21861</v>
      </c>
      <c r="G73" s="72">
        <f t="shared" si="12"/>
        <v>37292</v>
      </c>
      <c r="H73" s="3"/>
      <c r="I73" s="2"/>
      <c r="J73" s="4"/>
    </row>
    <row r="74" spans="1:10" x14ac:dyDescent="0.2">
      <c r="A74" s="52"/>
      <c r="B74" s="53"/>
      <c r="C74" s="54"/>
      <c r="D74" s="53"/>
      <c r="E74" s="53"/>
      <c r="F74" s="1"/>
      <c r="G74" s="1"/>
      <c r="H74" s="3"/>
      <c r="I74" s="2"/>
      <c r="J74" s="4"/>
    </row>
    <row r="75" spans="1:10" x14ac:dyDescent="0.2">
      <c r="A75" s="46" t="s">
        <v>24</v>
      </c>
      <c r="B75" s="55">
        <v>3232</v>
      </c>
      <c r="C75" s="51">
        <v>2033</v>
      </c>
      <c r="D75" s="51">
        <v>1873</v>
      </c>
      <c r="E75" s="51">
        <v>1682</v>
      </c>
      <c r="F75" s="51">
        <v>1363</v>
      </c>
      <c r="G75" s="51">
        <v>1745</v>
      </c>
      <c r="H75" s="61"/>
      <c r="I75" s="2"/>
      <c r="J75" s="4"/>
    </row>
    <row r="76" spans="1:10" x14ac:dyDescent="0.2">
      <c r="A76" s="46" t="s">
        <v>25</v>
      </c>
      <c r="B76" s="55">
        <v>0</v>
      </c>
      <c r="C76" s="56">
        <v>2</v>
      </c>
      <c r="D76" s="56">
        <v>2</v>
      </c>
      <c r="E76" s="51">
        <v>1</v>
      </c>
      <c r="F76" s="1">
        <v>0</v>
      </c>
      <c r="G76" s="1">
        <v>9</v>
      </c>
      <c r="H76" s="61"/>
      <c r="I76" s="2"/>
      <c r="J76" s="4"/>
    </row>
    <row r="77" spans="1:10" x14ac:dyDescent="0.2">
      <c r="A77" s="47" t="s">
        <v>26</v>
      </c>
      <c r="B77" s="50">
        <f t="shared" ref="B77:G77" si="13">B78+B79+B80</f>
        <v>22586</v>
      </c>
      <c r="C77" s="50">
        <f t="shared" si="13"/>
        <v>21388</v>
      </c>
      <c r="D77" s="50">
        <f t="shared" si="13"/>
        <v>21142</v>
      </c>
      <c r="E77" s="50">
        <f t="shared" si="13"/>
        <v>21547</v>
      </c>
      <c r="F77" s="50">
        <f t="shared" si="13"/>
        <v>9978</v>
      </c>
      <c r="G77" s="50">
        <f t="shared" si="13"/>
        <v>16132</v>
      </c>
      <c r="H77" s="61"/>
      <c r="I77" s="2"/>
      <c r="J77" s="4"/>
    </row>
    <row r="78" spans="1:10" x14ac:dyDescent="0.2">
      <c r="A78" s="48" t="s">
        <v>27</v>
      </c>
      <c r="B78" s="50">
        <v>1453</v>
      </c>
      <c r="C78" s="51">
        <v>643</v>
      </c>
      <c r="D78" s="51">
        <v>322</v>
      </c>
      <c r="E78" s="51">
        <v>172</v>
      </c>
      <c r="F78" s="51">
        <v>170</v>
      </c>
      <c r="G78" s="51">
        <v>171</v>
      </c>
      <c r="H78" s="61"/>
      <c r="I78" s="2"/>
      <c r="J78" s="4"/>
    </row>
    <row r="79" spans="1:10" x14ac:dyDescent="0.2">
      <c r="A79" s="48" t="s">
        <v>28</v>
      </c>
      <c r="B79" s="50">
        <v>19745</v>
      </c>
      <c r="C79" s="51">
        <v>19516</v>
      </c>
      <c r="D79" s="51">
        <v>19371</v>
      </c>
      <c r="E79" s="51">
        <v>20066</v>
      </c>
      <c r="F79" s="51">
        <v>8831</v>
      </c>
      <c r="G79" s="51">
        <v>15001</v>
      </c>
      <c r="H79" s="61"/>
      <c r="I79" s="2"/>
      <c r="J79" s="4"/>
    </row>
    <row r="80" spans="1:10" x14ac:dyDescent="0.2">
      <c r="A80" s="49" t="s">
        <v>29</v>
      </c>
      <c r="B80" s="50">
        <v>1388</v>
      </c>
      <c r="C80" s="51">
        <v>1229</v>
      </c>
      <c r="D80" s="51">
        <v>1449</v>
      </c>
      <c r="E80" s="51">
        <v>1309</v>
      </c>
      <c r="F80" s="51">
        <v>977</v>
      </c>
      <c r="G80" s="51">
        <v>960</v>
      </c>
      <c r="H80" s="61"/>
      <c r="I80" s="2"/>
      <c r="J80" s="4"/>
    </row>
    <row r="81" spans="1:12" x14ac:dyDescent="0.2">
      <c r="A81" s="57" t="s">
        <v>16</v>
      </c>
      <c r="B81" s="50">
        <v>1507</v>
      </c>
      <c r="C81" s="51">
        <v>2251</v>
      </c>
      <c r="D81" s="51">
        <v>2441</v>
      </c>
      <c r="E81" s="51">
        <v>2210</v>
      </c>
      <c r="F81" s="51">
        <v>2252</v>
      </c>
      <c r="G81" s="51">
        <v>3193</v>
      </c>
      <c r="H81" s="61"/>
      <c r="I81" s="2"/>
      <c r="J81" s="4"/>
    </row>
    <row r="82" spans="1:12" x14ac:dyDescent="0.2">
      <c r="A82" s="57" t="s">
        <v>30</v>
      </c>
      <c r="B82" s="50">
        <v>7485</v>
      </c>
      <c r="C82" s="51">
        <v>6414</v>
      </c>
      <c r="D82" s="51">
        <v>7437</v>
      </c>
      <c r="E82" s="51">
        <v>8086</v>
      </c>
      <c r="F82" s="51">
        <v>4271</v>
      </c>
      <c r="G82" s="51">
        <v>9220</v>
      </c>
      <c r="H82" s="61"/>
      <c r="I82" s="2"/>
      <c r="J82" s="4"/>
    </row>
    <row r="83" spans="1:12" ht="14.25" customHeight="1" x14ac:dyDescent="0.2">
      <c r="A83" s="58" t="s">
        <v>35</v>
      </c>
      <c r="B83" s="50">
        <v>1053</v>
      </c>
      <c r="C83" s="51">
        <v>1584</v>
      </c>
      <c r="D83" s="51">
        <v>1482</v>
      </c>
      <c r="E83" s="51">
        <v>1575</v>
      </c>
      <c r="F83" s="51">
        <v>1150</v>
      </c>
      <c r="G83" s="51">
        <v>1541</v>
      </c>
      <c r="H83" s="61"/>
      <c r="I83" s="2"/>
      <c r="J83" s="4"/>
    </row>
    <row r="84" spans="1:12" ht="14.25" customHeight="1" x14ac:dyDescent="0.2">
      <c r="A84" s="58" t="s">
        <v>18</v>
      </c>
      <c r="B84" s="55">
        <v>3010</v>
      </c>
      <c r="C84" s="59">
        <v>2114</v>
      </c>
      <c r="D84" s="59">
        <v>1990</v>
      </c>
      <c r="E84" s="59">
        <v>1949</v>
      </c>
      <c r="F84" s="51">
        <v>1657</v>
      </c>
      <c r="G84" s="51">
        <v>3020</v>
      </c>
      <c r="H84" s="61"/>
      <c r="I84" s="2"/>
      <c r="J84" s="4"/>
    </row>
    <row r="85" spans="1:12" ht="14.25" customHeight="1" x14ac:dyDescent="0.2">
      <c r="A85" s="58" t="s">
        <v>31</v>
      </c>
      <c r="B85" s="50">
        <v>655</v>
      </c>
      <c r="C85" s="51">
        <v>576</v>
      </c>
      <c r="D85" s="51">
        <v>583</v>
      </c>
      <c r="E85" s="51">
        <v>714</v>
      </c>
      <c r="F85" s="51">
        <v>0</v>
      </c>
      <c r="G85" s="51">
        <v>0</v>
      </c>
      <c r="H85" s="62"/>
      <c r="I85" s="2"/>
      <c r="J85" s="4"/>
    </row>
    <row r="86" spans="1:12" ht="14.25" customHeight="1" x14ac:dyDescent="0.2">
      <c r="A86" s="57" t="s">
        <v>32</v>
      </c>
      <c r="B86" s="50">
        <v>676</v>
      </c>
      <c r="C86" s="51">
        <v>1187</v>
      </c>
      <c r="D86" s="51">
        <v>1255</v>
      </c>
      <c r="E86" s="51">
        <v>1462</v>
      </c>
      <c r="F86" s="51">
        <v>964</v>
      </c>
      <c r="G86" s="51">
        <v>1964</v>
      </c>
      <c r="H86" s="61"/>
      <c r="I86" s="2"/>
      <c r="J86" s="4"/>
    </row>
    <row r="87" spans="1:12" ht="14.25" customHeight="1" x14ac:dyDescent="0.2">
      <c r="A87" s="60" t="s">
        <v>36</v>
      </c>
      <c r="B87" s="50">
        <v>1781</v>
      </c>
      <c r="C87" s="51">
        <v>1765</v>
      </c>
      <c r="D87" s="51">
        <v>1770</v>
      </c>
      <c r="E87" s="51">
        <v>2039</v>
      </c>
      <c r="F87" s="1"/>
      <c r="G87" s="1"/>
      <c r="H87" s="61"/>
      <c r="I87" s="2"/>
      <c r="J87" s="4"/>
    </row>
    <row r="88" spans="1:12" x14ac:dyDescent="0.2">
      <c r="A88" s="57" t="s">
        <v>33</v>
      </c>
      <c r="B88" s="50">
        <v>4762</v>
      </c>
      <c r="C88" s="51">
        <v>4241</v>
      </c>
      <c r="D88" s="51">
        <v>4196</v>
      </c>
      <c r="E88" s="51">
        <v>4472</v>
      </c>
      <c r="F88" s="51">
        <v>43</v>
      </c>
      <c r="G88" s="51">
        <v>126</v>
      </c>
      <c r="H88" s="61"/>
      <c r="I88" s="2"/>
      <c r="J88" s="4"/>
    </row>
    <row r="89" spans="1:12" x14ac:dyDescent="0.2">
      <c r="A89" s="60" t="s">
        <v>34</v>
      </c>
      <c r="B89" s="50">
        <v>3697</v>
      </c>
      <c r="C89" s="51">
        <v>3029</v>
      </c>
      <c r="D89" s="51">
        <v>3203</v>
      </c>
      <c r="E89" s="51">
        <v>3250</v>
      </c>
      <c r="F89" s="51">
        <v>86</v>
      </c>
      <c r="G89" s="51">
        <v>146</v>
      </c>
      <c r="H89" s="61"/>
      <c r="I89" s="2"/>
      <c r="J89" s="4"/>
    </row>
    <row r="90" spans="1:12" ht="13.5" customHeight="1" x14ac:dyDescent="0.2">
      <c r="A90" s="57" t="s">
        <v>37</v>
      </c>
      <c r="B90" s="55">
        <v>1116</v>
      </c>
      <c r="C90" s="59">
        <v>1037</v>
      </c>
      <c r="D90" s="59">
        <v>790</v>
      </c>
      <c r="E90" s="59">
        <v>801</v>
      </c>
      <c r="F90" s="51">
        <v>97</v>
      </c>
      <c r="G90" s="51">
        <v>196</v>
      </c>
      <c r="H90" s="3"/>
      <c r="I90" s="2"/>
      <c r="J90" s="4"/>
    </row>
    <row r="91" spans="1:12" ht="13.5" customHeight="1" x14ac:dyDescent="0.2">
      <c r="A91" s="44"/>
      <c r="B91" s="42"/>
      <c r="C91" s="42"/>
      <c r="D91" s="42"/>
      <c r="E91" s="42"/>
      <c r="H91" s="3"/>
      <c r="I91" s="2"/>
      <c r="J91" s="4"/>
    </row>
    <row r="92" spans="1:12" ht="13.5" customHeight="1" x14ac:dyDescent="0.2">
      <c r="A92" s="44"/>
      <c r="B92" s="42"/>
      <c r="C92" s="43"/>
      <c r="D92" s="43"/>
      <c r="E92" s="43"/>
      <c r="H92" s="3"/>
      <c r="I92" s="2"/>
      <c r="J92" s="4"/>
    </row>
    <row r="93" spans="1:12" ht="12.75" customHeight="1" x14ac:dyDescent="0.2">
      <c r="A93" s="115"/>
      <c r="B93" s="115"/>
      <c r="C93" s="115"/>
      <c r="D93" s="115"/>
      <c r="E93" s="115"/>
      <c r="F93" s="115"/>
      <c r="G93" s="115"/>
      <c r="H93" s="115"/>
      <c r="I93" s="115"/>
    </row>
    <row r="94" spans="1:12" ht="12.75" customHeight="1" x14ac:dyDescent="0.2">
      <c r="A94" s="115"/>
      <c r="B94" s="115"/>
      <c r="C94" s="115"/>
      <c r="D94" s="115"/>
      <c r="E94" s="115"/>
      <c r="F94" s="115"/>
      <c r="G94" s="115"/>
      <c r="H94" s="115"/>
      <c r="I94" s="115"/>
    </row>
    <row r="95" spans="1:12" ht="12.75" customHeight="1" x14ac:dyDescent="0.2">
      <c r="A95" s="5"/>
      <c r="B95" s="25"/>
      <c r="D95" s="5"/>
      <c r="E95" s="5"/>
      <c r="F95" s="5"/>
      <c r="G95" s="5"/>
      <c r="H95" s="5"/>
      <c r="I95" s="5"/>
    </row>
    <row r="96" spans="1:12" ht="12.75" customHeight="1" x14ac:dyDescent="0.2">
      <c r="A96" s="63"/>
      <c r="B96" s="63"/>
      <c r="C96" s="63"/>
      <c r="D96" s="63"/>
      <c r="E96" s="63"/>
      <c r="F96" s="63"/>
      <c r="G96" s="5"/>
      <c r="H96" s="5"/>
      <c r="I96" s="5"/>
      <c r="K96" s="66"/>
      <c r="L96" s="64"/>
    </row>
    <row r="97" spans="1:12" x14ac:dyDescent="0.2">
      <c r="A97" s="63"/>
      <c r="B97" s="63"/>
      <c r="C97" s="63"/>
      <c r="D97" s="63"/>
      <c r="E97" s="63"/>
      <c r="F97" s="63"/>
      <c r="K97" s="67"/>
      <c r="L97" s="64"/>
    </row>
    <row r="98" spans="1:12" x14ac:dyDescent="0.2">
      <c r="A98" s="32"/>
      <c r="B98" s="32"/>
      <c r="C98" s="32"/>
      <c r="D98" s="32"/>
      <c r="E98" s="32"/>
      <c r="F98" s="32"/>
      <c r="K98" s="68"/>
      <c r="L98" s="64"/>
    </row>
    <row r="99" spans="1:12" x14ac:dyDescent="0.2">
      <c r="K99" s="68"/>
      <c r="L99" s="64"/>
    </row>
    <row r="100" spans="1:12" x14ac:dyDescent="0.2">
      <c r="A100" s="5"/>
      <c r="B100" s="5"/>
      <c r="C100" s="5"/>
      <c r="D100" s="5"/>
      <c r="E100" s="5"/>
      <c r="F100" s="5"/>
      <c r="K100" s="69"/>
      <c r="L100" s="64"/>
    </row>
    <row r="101" spans="1:12" x14ac:dyDescent="0.2">
      <c r="A101" s="5"/>
      <c r="B101" s="5"/>
      <c r="C101" s="5"/>
      <c r="D101" s="5"/>
      <c r="E101" s="5"/>
      <c r="F101" s="5"/>
      <c r="K101" s="70"/>
      <c r="L101" s="64"/>
    </row>
    <row r="102" spans="1:12" x14ac:dyDescent="0.2">
      <c r="A102" s="5"/>
      <c r="C102" s="31"/>
      <c r="D102" s="5"/>
      <c r="E102" s="5"/>
      <c r="F102" s="5"/>
      <c r="K102" s="70"/>
      <c r="L102" s="64"/>
    </row>
    <row r="103" spans="1:12" x14ac:dyDescent="0.2">
      <c r="C103"/>
      <c r="E103" s="71"/>
      <c r="F103" s="64"/>
      <c r="L103" s="64"/>
    </row>
    <row r="104" spans="1:12" x14ac:dyDescent="0.2">
      <c r="C104"/>
      <c r="E104" s="68"/>
      <c r="F104" s="64"/>
    </row>
    <row r="105" spans="1:12" x14ac:dyDescent="0.2">
      <c r="C105"/>
      <c r="E105" s="68"/>
      <c r="F105" s="64"/>
    </row>
    <row r="106" spans="1:12" x14ac:dyDescent="0.2">
      <c r="C106"/>
      <c r="E106" s="68"/>
      <c r="F106" s="64"/>
    </row>
    <row r="107" spans="1:12" x14ac:dyDescent="0.2">
      <c r="C107"/>
      <c r="E107" s="68"/>
      <c r="F107" s="64"/>
    </row>
    <row r="108" spans="1:12" x14ac:dyDescent="0.2">
      <c r="B108" s="40"/>
      <c r="C108" s="40"/>
      <c r="D108" s="40"/>
      <c r="E108" s="68"/>
      <c r="F108" s="64"/>
    </row>
    <row r="109" spans="1:12" ht="12.75" customHeight="1" x14ac:dyDescent="0.2">
      <c r="A109" s="63"/>
      <c r="B109" s="63"/>
      <c r="C109" s="63"/>
      <c r="E109" s="68"/>
      <c r="F109" s="64"/>
    </row>
    <row r="110" spans="1:12" x14ac:dyDescent="0.2">
      <c r="A110" s="63"/>
      <c r="B110" s="63"/>
      <c r="C110" s="63"/>
      <c r="E110" s="68"/>
      <c r="F110" s="64"/>
    </row>
    <row r="111" spans="1:12" x14ac:dyDescent="0.2">
      <c r="A111" s="32"/>
      <c r="C111"/>
      <c r="E111" s="68"/>
      <c r="F111" s="64"/>
    </row>
    <row r="112" spans="1:12" x14ac:dyDescent="0.2">
      <c r="C112"/>
      <c r="E112" s="68"/>
      <c r="F112" s="64"/>
    </row>
    <row r="113" spans="1:9" x14ac:dyDescent="0.2">
      <c r="A113" s="5"/>
      <c r="B113" s="5"/>
      <c r="C113" s="5"/>
    </row>
    <row r="114" spans="1:9" x14ac:dyDescent="0.2">
      <c r="A114" s="5"/>
      <c r="B114" s="5"/>
      <c r="C114" s="5"/>
    </row>
    <row r="115" spans="1:9" x14ac:dyDescent="0.2">
      <c r="A115" s="5"/>
      <c r="B115" s="5"/>
      <c r="C115" s="5"/>
    </row>
    <row r="116" spans="1:9" x14ac:dyDescent="0.2">
      <c r="A116" s="63"/>
      <c r="B116" s="63"/>
      <c r="C116" s="63"/>
      <c r="D116" s="63"/>
      <c r="E116" s="63"/>
      <c r="F116" s="63"/>
      <c r="G116" s="5"/>
      <c r="H116" s="5"/>
      <c r="I116" s="5"/>
    </row>
    <row r="117" spans="1:9" x14ac:dyDescent="0.2">
      <c r="A117" s="63"/>
      <c r="B117" s="63"/>
      <c r="C117" s="63"/>
      <c r="D117" s="63"/>
      <c r="E117" s="63"/>
      <c r="F117" s="63"/>
    </row>
    <row r="118" spans="1:9" x14ac:dyDescent="0.2">
      <c r="A118" s="32"/>
      <c r="B118" s="32"/>
      <c r="C118" s="32"/>
      <c r="D118" s="32"/>
      <c r="E118" s="32"/>
      <c r="F118" s="32"/>
    </row>
    <row r="129" spans="7:7" x14ac:dyDescent="0.2">
      <c r="G129" s="63"/>
    </row>
    <row r="130" spans="7:7" x14ac:dyDescent="0.2">
      <c r="G130" s="63"/>
    </row>
    <row r="131" spans="7:7" x14ac:dyDescent="0.2">
      <c r="G131" s="32"/>
    </row>
  </sheetData>
  <mergeCells count="9">
    <mergeCell ref="A3:I4"/>
    <mergeCell ref="D8:E8"/>
    <mergeCell ref="A18:I18"/>
    <mergeCell ref="D19:E19"/>
    <mergeCell ref="A65:G66"/>
    <mergeCell ref="A29:I30"/>
    <mergeCell ref="A49:I50"/>
    <mergeCell ref="A45:I46"/>
    <mergeCell ref="A93:I94"/>
  </mergeCells>
  <phoneticPr fontId="0" type="noConversion"/>
  <pageMargins left="0.79" right="0.35433070866141736" top="0.59055118110236227" bottom="0.67" header="0.51181102362204722" footer="0.42"/>
  <pageSetup scale="90" firstPageNumber="6" orientation="portrait" useFirstPageNumber="1" r:id="rId1"/>
  <headerFooter alignWithMargins="0">
    <oddFooter>Page &amp;P</oddFooter>
  </headerFooter>
  <ignoredErrors>
    <ignoredError sqref="G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3" workbookViewId="0">
      <selection activeCell="I28" sqref="I28"/>
    </sheetView>
  </sheetViews>
  <sheetFormatPr defaultRowHeight="12.75" x14ac:dyDescent="0.2"/>
  <cols>
    <col min="1" max="1" width="42.140625" customWidth="1"/>
    <col min="2" max="2" width="6.85546875" customWidth="1"/>
    <col min="3" max="4" width="7.7109375" customWidth="1"/>
    <col min="5" max="6" width="7.42578125" customWidth="1"/>
    <col min="9" max="9" width="30.42578125" customWidth="1"/>
  </cols>
  <sheetData>
    <row r="1" spans="1:9" x14ac:dyDescent="0.2">
      <c r="A1" s="17" t="s">
        <v>15</v>
      </c>
    </row>
    <row r="2" spans="1:9" ht="15" x14ac:dyDescent="0.25">
      <c r="A2" s="22" t="s">
        <v>13</v>
      </c>
    </row>
    <row r="3" spans="1:9" x14ac:dyDescent="0.2">
      <c r="A3" s="100" t="s">
        <v>57</v>
      </c>
      <c r="B3" s="65"/>
      <c r="C3" s="65"/>
      <c r="D3" s="24"/>
      <c r="E3" s="24"/>
      <c r="F3" s="24"/>
      <c r="G3" s="24"/>
      <c r="H3" s="24"/>
      <c r="I3" s="24"/>
    </row>
    <row r="4" spans="1:9" x14ac:dyDescent="0.2">
      <c r="A4" s="23" t="s">
        <v>56</v>
      </c>
      <c r="B4" s="79"/>
      <c r="C4" s="79"/>
      <c r="D4" s="79"/>
      <c r="E4" s="79"/>
      <c r="F4" s="79"/>
      <c r="G4" s="79"/>
      <c r="H4" s="79"/>
      <c r="I4" s="79"/>
    </row>
    <row r="5" spans="1:9" ht="13.5" customHeight="1" x14ac:dyDescent="0.2">
      <c r="A5" s="64"/>
      <c r="B5" s="64"/>
      <c r="C5" s="109" t="s">
        <v>67</v>
      </c>
    </row>
    <row r="6" spans="1:9" x14ac:dyDescent="0.2">
      <c r="A6" s="7" t="s">
        <v>58</v>
      </c>
      <c r="B6" s="107">
        <v>2004</v>
      </c>
      <c r="C6" s="107">
        <v>2005</v>
      </c>
      <c r="D6" s="107">
        <v>2006</v>
      </c>
      <c r="E6" s="107">
        <v>2007</v>
      </c>
      <c r="F6" s="107">
        <v>2008</v>
      </c>
    </row>
    <row r="7" spans="1:9" x14ac:dyDescent="0.2">
      <c r="A7" s="101" t="s">
        <v>59</v>
      </c>
      <c r="B7" s="110">
        <f>SUM(B8:B18)</f>
        <v>251.09999999999997</v>
      </c>
      <c r="C7" s="110">
        <f>SUM(C8:C18)</f>
        <v>265</v>
      </c>
      <c r="D7" s="110">
        <f>SUM(D8:D18)</f>
        <v>365</v>
      </c>
      <c r="E7" s="110">
        <f>SUM(E8:E18)</f>
        <v>501</v>
      </c>
      <c r="F7" s="110">
        <f>SUM(F8:F18)</f>
        <v>543</v>
      </c>
    </row>
    <row r="8" spans="1:9" x14ac:dyDescent="0.2">
      <c r="A8" s="102" t="s">
        <v>41</v>
      </c>
      <c r="B8" s="111">
        <v>5.8</v>
      </c>
      <c r="C8" s="111">
        <v>2</v>
      </c>
      <c r="D8" s="112">
        <v>10</v>
      </c>
      <c r="E8" s="111">
        <v>8</v>
      </c>
      <c r="F8" s="112">
        <v>16</v>
      </c>
    </row>
    <row r="9" spans="1:9" x14ac:dyDescent="0.2">
      <c r="A9" s="102" t="s">
        <v>42</v>
      </c>
      <c r="B9" s="111">
        <v>107.2</v>
      </c>
      <c r="C9" s="111">
        <v>114</v>
      </c>
      <c r="D9" s="112">
        <v>118</v>
      </c>
      <c r="E9" s="111">
        <v>192</v>
      </c>
      <c r="F9" s="112">
        <v>156</v>
      </c>
    </row>
    <row r="10" spans="1:9" x14ac:dyDescent="0.2">
      <c r="A10" s="102" t="s">
        <v>47</v>
      </c>
      <c r="B10" s="111">
        <v>5.4</v>
      </c>
      <c r="C10" s="111">
        <v>1</v>
      </c>
      <c r="D10" s="112">
        <v>6</v>
      </c>
      <c r="E10" s="111">
        <v>6</v>
      </c>
      <c r="F10" s="112">
        <v>19</v>
      </c>
    </row>
    <row r="11" spans="1:9" x14ac:dyDescent="0.2">
      <c r="A11" s="102" t="s">
        <v>16</v>
      </c>
      <c r="B11" s="111">
        <v>7.3</v>
      </c>
      <c r="C11" s="111">
        <v>6</v>
      </c>
      <c r="D11" s="112">
        <v>13</v>
      </c>
      <c r="E11" s="111">
        <v>28</v>
      </c>
      <c r="F11" s="112">
        <v>40</v>
      </c>
    </row>
    <row r="12" spans="1:9" ht="14.25" x14ac:dyDescent="0.2">
      <c r="A12" s="102" t="s">
        <v>60</v>
      </c>
      <c r="B12" s="111">
        <v>59.5</v>
      </c>
      <c r="C12" s="111">
        <v>79</v>
      </c>
      <c r="D12" s="112">
        <v>137</v>
      </c>
      <c r="E12" s="111">
        <v>126</v>
      </c>
      <c r="F12" s="112">
        <v>112</v>
      </c>
    </row>
    <row r="13" spans="1:9" x14ac:dyDescent="0.2">
      <c r="A13" s="102" t="s">
        <v>17</v>
      </c>
      <c r="B13" s="111">
        <v>6</v>
      </c>
      <c r="C13" s="111">
        <v>8</v>
      </c>
      <c r="D13" s="112">
        <v>6</v>
      </c>
      <c r="E13" s="111">
        <v>20</v>
      </c>
      <c r="F13" s="112">
        <v>19</v>
      </c>
    </row>
    <row r="14" spans="1:9" x14ac:dyDescent="0.2">
      <c r="A14" s="102" t="s">
        <v>18</v>
      </c>
      <c r="B14" s="111">
        <v>48.7</v>
      </c>
      <c r="C14" s="111">
        <v>43</v>
      </c>
      <c r="D14" s="112">
        <v>60</v>
      </c>
      <c r="E14" s="111">
        <v>91</v>
      </c>
      <c r="F14" s="112">
        <v>150</v>
      </c>
    </row>
    <row r="15" spans="1:9" x14ac:dyDescent="0.2">
      <c r="A15" s="82" t="s">
        <v>61</v>
      </c>
      <c r="B15" s="111">
        <v>7.7</v>
      </c>
      <c r="C15" s="111">
        <v>10</v>
      </c>
      <c r="D15" s="112">
        <v>12</v>
      </c>
      <c r="E15" s="111">
        <v>24</v>
      </c>
      <c r="F15" s="112">
        <v>25</v>
      </c>
    </row>
    <row r="16" spans="1:9" ht="14.25" x14ac:dyDescent="0.2">
      <c r="A16" s="102" t="s">
        <v>62</v>
      </c>
      <c r="B16" s="111">
        <v>0.2</v>
      </c>
      <c r="C16" s="108" t="s">
        <v>65</v>
      </c>
      <c r="D16" s="108" t="s">
        <v>65</v>
      </c>
      <c r="E16" s="111">
        <v>1</v>
      </c>
      <c r="F16" s="112">
        <v>2</v>
      </c>
    </row>
    <row r="17" spans="1:7" ht="14.25" x14ac:dyDescent="0.2">
      <c r="A17" s="102" t="s">
        <v>63</v>
      </c>
      <c r="B17" s="111">
        <v>0.5</v>
      </c>
      <c r="C17" s="111">
        <v>1</v>
      </c>
      <c r="D17" s="112">
        <v>1</v>
      </c>
      <c r="E17" s="111">
        <v>2</v>
      </c>
      <c r="F17" s="112">
        <v>1</v>
      </c>
    </row>
    <row r="18" spans="1:7" ht="25.5" x14ac:dyDescent="0.2">
      <c r="A18" s="103" t="s">
        <v>52</v>
      </c>
      <c r="B18" s="111">
        <v>2.8</v>
      </c>
      <c r="C18" s="111">
        <v>1</v>
      </c>
      <c r="D18" s="112">
        <v>2</v>
      </c>
      <c r="E18" s="111">
        <v>3</v>
      </c>
      <c r="F18" s="112">
        <v>3</v>
      </c>
    </row>
    <row r="19" spans="1:7" ht="12.75" customHeight="1" x14ac:dyDescent="0.2">
      <c r="A19" s="114" t="s">
        <v>19</v>
      </c>
      <c r="B19" s="114"/>
      <c r="C19" s="114"/>
      <c r="D19" s="114"/>
      <c r="E19" s="114"/>
      <c r="F19" s="114"/>
      <c r="G19" s="114"/>
    </row>
    <row r="20" spans="1:7" x14ac:dyDescent="0.2">
      <c r="A20" s="114"/>
      <c r="B20" s="114"/>
      <c r="C20" s="114"/>
      <c r="D20" s="114"/>
      <c r="E20" s="114"/>
      <c r="F20" s="114"/>
      <c r="G20" s="114"/>
    </row>
    <row r="21" spans="1:7" ht="12.75" customHeight="1" x14ac:dyDescent="0.2">
      <c r="A21" s="119" t="s">
        <v>20</v>
      </c>
      <c r="B21" s="119"/>
      <c r="C21" s="119"/>
      <c r="D21" s="119"/>
      <c r="E21" s="119"/>
      <c r="F21" s="119"/>
      <c r="G21" s="119"/>
    </row>
    <row r="22" spans="1:7" x14ac:dyDescent="0.2">
      <c r="A22" s="104" t="s">
        <v>66</v>
      </c>
      <c r="B22" s="104"/>
      <c r="C22" s="104"/>
      <c r="D22" s="104"/>
      <c r="E22" s="104"/>
      <c r="F22" s="104"/>
      <c r="G22" s="104"/>
    </row>
    <row r="23" spans="1:7" x14ac:dyDescent="0.2">
      <c r="E23" s="20" t="s">
        <v>64</v>
      </c>
    </row>
    <row r="24" spans="1:7" x14ac:dyDescent="0.2">
      <c r="A24" s="7" t="s">
        <v>58</v>
      </c>
      <c r="B24" s="113">
        <v>2004</v>
      </c>
      <c r="C24" s="113">
        <v>2005</v>
      </c>
      <c r="D24" s="113">
        <v>2006</v>
      </c>
      <c r="E24" s="113">
        <v>2007</v>
      </c>
      <c r="F24" s="113">
        <v>2008</v>
      </c>
    </row>
    <row r="25" spans="1:7" x14ac:dyDescent="0.2">
      <c r="A25" s="101" t="s">
        <v>59</v>
      </c>
      <c r="B25" s="105">
        <f>SUM(B26:B36)</f>
        <v>100.00000000000001</v>
      </c>
      <c r="C25" s="105">
        <f t="shared" ref="C25:E25" si="0">SUM(C26:C36)</f>
        <v>99.999999999999986</v>
      </c>
      <c r="D25" s="105">
        <f t="shared" si="0"/>
        <v>100.00000000000001</v>
      </c>
      <c r="E25" s="105">
        <f t="shared" si="0"/>
        <v>100</v>
      </c>
      <c r="F25" s="105">
        <f>SUM(F26:F36)</f>
        <v>100.00000000000001</v>
      </c>
    </row>
    <row r="26" spans="1:7" x14ac:dyDescent="0.2">
      <c r="A26" s="102" t="s">
        <v>41</v>
      </c>
      <c r="B26" s="106">
        <f>B8/B$7*100</f>
        <v>2.3098367184388695</v>
      </c>
      <c r="C26" s="106">
        <f t="shared" ref="C26:F26" si="1">C8/C$7*100</f>
        <v>0.75471698113207553</v>
      </c>
      <c r="D26" s="106">
        <f t="shared" si="1"/>
        <v>2.7397260273972601</v>
      </c>
      <c r="E26" s="106">
        <f t="shared" si="1"/>
        <v>1.5968063872255487</v>
      </c>
      <c r="F26" s="106">
        <f t="shared" si="1"/>
        <v>2.9465930018416207</v>
      </c>
    </row>
    <row r="27" spans="1:7" x14ac:dyDescent="0.2">
      <c r="A27" s="102" t="s">
        <v>42</v>
      </c>
      <c r="B27" s="106">
        <f t="shared" ref="B27:F36" si="2">B9/B$7*100</f>
        <v>42.692154520111515</v>
      </c>
      <c r="C27" s="106">
        <f t="shared" si="2"/>
        <v>43.018867924528301</v>
      </c>
      <c r="D27" s="106">
        <f t="shared" si="2"/>
        <v>32.328767123287669</v>
      </c>
      <c r="E27" s="106">
        <f t="shared" si="2"/>
        <v>38.323353293413177</v>
      </c>
      <c r="F27" s="106">
        <f t="shared" si="2"/>
        <v>28.729281767955801</v>
      </c>
    </row>
    <row r="28" spans="1:7" x14ac:dyDescent="0.2">
      <c r="A28" s="102" t="s">
        <v>47</v>
      </c>
      <c r="B28" s="106">
        <f t="shared" si="2"/>
        <v>2.1505376344086025</v>
      </c>
      <c r="C28" s="106">
        <f t="shared" si="2"/>
        <v>0.37735849056603776</v>
      </c>
      <c r="D28" s="106">
        <f t="shared" si="2"/>
        <v>1.6438356164383561</v>
      </c>
      <c r="E28" s="106">
        <f t="shared" si="2"/>
        <v>1.1976047904191618</v>
      </c>
      <c r="F28" s="106">
        <f t="shared" si="2"/>
        <v>3.4990791896869244</v>
      </c>
    </row>
    <row r="29" spans="1:7" x14ac:dyDescent="0.2">
      <c r="A29" s="102" t="s">
        <v>16</v>
      </c>
      <c r="B29" s="106">
        <f t="shared" si="2"/>
        <v>2.9072082835523698</v>
      </c>
      <c r="C29" s="106">
        <f t="shared" si="2"/>
        <v>2.2641509433962264</v>
      </c>
      <c r="D29" s="106">
        <f t="shared" si="2"/>
        <v>3.5616438356164384</v>
      </c>
      <c r="E29" s="106">
        <f t="shared" si="2"/>
        <v>5.5888223552894214</v>
      </c>
      <c r="F29" s="106">
        <f t="shared" si="2"/>
        <v>7.3664825046040523</v>
      </c>
    </row>
    <row r="30" spans="1:7" ht="14.25" x14ac:dyDescent="0.2">
      <c r="A30" s="102" t="s">
        <v>60</v>
      </c>
      <c r="B30" s="106">
        <f t="shared" si="2"/>
        <v>23.695738749502194</v>
      </c>
      <c r="C30" s="106">
        <f t="shared" si="2"/>
        <v>29.811320754716981</v>
      </c>
      <c r="D30" s="106">
        <f t="shared" si="2"/>
        <v>37.534246575342465</v>
      </c>
      <c r="E30" s="106">
        <f t="shared" si="2"/>
        <v>25.149700598802394</v>
      </c>
      <c r="F30" s="106">
        <f t="shared" si="2"/>
        <v>20.626151012891345</v>
      </c>
    </row>
    <row r="31" spans="1:7" x14ac:dyDescent="0.2">
      <c r="A31" s="102" t="s">
        <v>17</v>
      </c>
      <c r="B31" s="106">
        <f t="shared" si="2"/>
        <v>2.389486260454003</v>
      </c>
      <c r="C31" s="106">
        <f t="shared" si="2"/>
        <v>3.0188679245283021</v>
      </c>
      <c r="D31" s="106">
        <f t="shared" si="2"/>
        <v>1.6438356164383561</v>
      </c>
      <c r="E31" s="106">
        <f t="shared" si="2"/>
        <v>3.992015968063872</v>
      </c>
      <c r="F31" s="106">
        <f t="shared" si="2"/>
        <v>3.4990791896869244</v>
      </c>
    </row>
    <row r="32" spans="1:7" x14ac:dyDescent="0.2">
      <c r="A32" s="102" t="s">
        <v>18</v>
      </c>
      <c r="B32" s="106">
        <f t="shared" si="2"/>
        <v>19.39466348068499</v>
      </c>
      <c r="C32" s="106">
        <f t="shared" si="2"/>
        <v>16.226415094339622</v>
      </c>
      <c r="D32" s="106">
        <f t="shared" si="2"/>
        <v>16.43835616438356</v>
      </c>
      <c r="E32" s="106">
        <f t="shared" si="2"/>
        <v>18.163672654690618</v>
      </c>
      <c r="F32" s="106">
        <f t="shared" si="2"/>
        <v>27.624309392265197</v>
      </c>
    </row>
    <row r="33" spans="1:7" x14ac:dyDescent="0.2">
      <c r="A33" s="82" t="s">
        <v>61</v>
      </c>
      <c r="B33" s="106">
        <f t="shared" si="2"/>
        <v>3.0665073675826369</v>
      </c>
      <c r="C33" s="106">
        <f t="shared" si="2"/>
        <v>3.7735849056603774</v>
      </c>
      <c r="D33" s="106">
        <f t="shared" si="2"/>
        <v>3.2876712328767121</v>
      </c>
      <c r="E33" s="106">
        <f t="shared" si="2"/>
        <v>4.7904191616766472</v>
      </c>
      <c r="F33" s="106">
        <f t="shared" si="2"/>
        <v>4.6040515653775325</v>
      </c>
    </row>
    <row r="34" spans="1:7" ht="14.25" x14ac:dyDescent="0.2">
      <c r="A34" s="102" t="s">
        <v>62</v>
      </c>
      <c r="B34" s="106">
        <f t="shared" si="2"/>
        <v>7.964954201513344E-2</v>
      </c>
      <c r="C34" s="106"/>
      <c r="D34" s="106"/>
      <c r="E34" s="106">
        <f t="shared" si="2"/>
        <v>0.19960079840319359</v>
      </c>
      <c r="F34" s="106">
        <f t="shared" si="2"/>
        <v>0.36832412523020258</v>
      </c>
    </row>
    <row r="35" spans="1:7" ht="14.25" x14ac:dyDescent="0.2">
      <c r="A35" s="102" t="s">
        <v>63</v>
      </c>
      <c r="B35" s="106">
        <f t="shared" si="2"/>
        <v>0.19912385503783356</v>
      </c>
      <c r="C35" s="106">
        <f t="shared" si="2"/>
        <v>0.37735849056603776</v>
      </c>
      <c r="D35" s="106">
        <f t="shared" si="2"/>
        <v>0.27397260273972601</v>
      </c>
      <c r="E35" s="106">
        <f t="shared" si="2"/>
        <v>0.39920159680638717</v>
      </c>
      <c r="F35" s="106">
        <f t="shared" si="2"/>
        <v>0.18416206261510129</v>
      </c>
    </row>
    <row r="36" spans="1:7" ht="25.5" x14ac:dyDescent="0.2">
      <c r="A36" s="103" t="s">
        <v>52</v>
      </c>
      <c r="B36" s="106">
        <f t="shared" si="2"/>
        <v>1.115093588211868</v>
      </c>
      <c r="C36" s="106">
        <f t="shared" si="2"/>
        <v>0.37735849056603776</v>
      </c>
      <c r="D36" s="106">
        <f t="shared" si="2"/>
        <v>0.54794520547945202</v>
      </c>
      <c r="E36" s="106">
        <f t="shared" si="2"/>
        <v>0.5988023952095809</v>
      </c>
      <c r="F36" s="106">
        <f t="shared" si="2"/>
        <v>0.55248618784530379</v>
      </c>
    </row>
    <row r="37" spans="1:7" ht="12.75" customHeight="1" x14ac:dyDescent="0.2">
      <c r="A37" s="114" t="s">
        <v>19</v>
      </c>
      <c r="B37" s="114"/>
      <c r="C37" s="114"/>
      <c r="D37" s="114"/>
      <c r="E37" s="114"/>
      <c r="F37" s="114"/>
      <c r="G37" s="114"/>
    </row>
    <row r="38" spans="1:7" x14ac:dyDescent="0.2">
      <c r="A38" s="114"/>
      <c r="B38" s="114"/>
      <c r="C38" s="114"/>
      <c r="D38" s="114"/>
      <c r="E38" s="114"/>
      <c r="F38" s="114"/>
      <c r="G38" s="114"/>
    </row>
    <row r="39" spans="1:7" ht="12.75" customHeight="1" x14ac:dyDescent="0.2">
      <c r="A39" s="119" t="s">
        <v>20</v>
      </c>
      <c r="B39" s="119"/>
      <c r="C39" s="119"/>
      <c r="D39" s="119"/>
      <c r="E39" s="119"/>
      <c r="F39" s="119"/>
      <c r="G39" s="119"/>
    </row>
  </sheetData>
  <mergeCells count="4">
    <mergeCell ref="A37:G38"/>
    <mergeCell ref="A39:G39"/>
    <mergeCell ref="A19:G20"/>
    <mergeCell ref="A21:G21"/>
  </mergeCells>
  <phoneticPr fontId="14" type="noConversion"/>
  <pageMargins left="0.74803149606299213" right="0.55118110236220474" top="0.98425196850393704" bottom="0.78740157480314965" header="0.51181102362204722" footer="0.51181102362204722"/>
  <pageSetup firstPageNumber="7" orientation="portrait" useFirstPageNumber="1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2b-unit.locale active</vt:lpstr>
      <vt:lpstr>Anexa 2c-Investitii</vt:lpstr>
    </vt:vector>
  </TitlesOfParts>
  <Company>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CNDIPT Brasov</cp:lastModifiedBy>
  <cp:lastPrinted>2011-11-23T06:14:59Z</cp:lastPrinted>
  <dcterms:created xsi:type="dcterms:W3CDTF">2006-07-05T14:25:52Z</dcterms:created>
  <dcterms:modified xsi:type="dcterms:W3CDTF">2013-03-25T04:34:04Z</dcterms:modified>
</cp:coreProperties>
</file>